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H:\back up ostool drive\RAJEEV\PROJECT\WANAKBORI\HEAT EXCHANGERS (PLATE TYPE)\NIT\BHEL PEM\"/>
    </mc:Choice>
  </mc:AlternateContent>
  <bookViews>
    <workbookView xWindow="7140" yWindow="1710" windowWidth="12120" windowHeight="9120" tabRatio="713" firstSheet="2" activeTab="2"/>
  </bookViews>
  <sheets>
    <sheet name="ecwbending" sheetId="3" state="hidden" r:id="rId1"/>
    <sheet name="ecwsample" sheetId="2" state="hidden" r:id="rId2"/>
    <sheet name="WAN INDIAN" sheetId="33" r:id="rId3"/>
    <sheet name="MANDATORY" sheetId="41" r:id="rId4"/>
    <sheet name="CIF" sheetId="45" r:id="rId5"/>
  </sheets>
  <definedNames>
    <definedName name="_xlnm.Print_Area" localSheetId="3">MANDATORY!$A$1:$O$12</definedName>
    <definedName name="_xlnm.Print_Titles" localSheetId="1">ecwsample!$1:$4</definedName>
    <definedName name="_xlnm.Print_Titles" localSheetId="3">MANDATORY!$7:$8</definedName>
  </definedNames>
  <calcPr calcId="152511"/>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l="1"/>
  <c r="F10" i="3" s="1"/>
  <c r="G10" i="3" s="1"/>
  <c r="E11" i="3"/>
  <c r="F11" i="3" s="1"/>
  <c r="G11" i="3" s="1"/>
  <c r="E12" i="3"/>
  <c r="F12" i="3" s="1"/>
  <c r="G12" i="3" s="1"/>
  <c r="E13" i="3"/>
  <c r="F13" i="3" s="1"/>
  <c r="G13" i="3" s="1"/>
  <c r="H13" i="3"/>
  <c r="I13" i="3" s="1"/>
  <c r="E14" i="3"/>
  <c r="F14" i="3" s="1"/>
  <c r="G14" i="3" s="1"/>
  <c r="E15" i="3"/>
  <c r="F15" i="3" s="1"/>
  <c r="G15" i="3" s="1"/>
  <c r="E16" i="3"/>
  <c r="F16" i="3" s="1"/>
  <c r="G16" i="3" s="1"/>
  <c r="E17" i="3"/>
  <c r="F17" i="3" s="1"/>
  <c r="G17" i="3" s="1"/>
  <c r="E18" i="3"/>
  <c r="F18" i="3" s="1"/>
  <c r="G18" i="3" s="1"/>
  <c r="E19" i="3"/>
  <c r="F19" i="3" s="1"/>
  <c r="G19" i="3" s="1"/>
  <c r="E20" i="3"/>
  <c r="F20" i="3" s="1"/>
  <c r="G20" i="3" s="1"/>
  <c r="E32" i="2"/>
  <c r="E42" i="2"/>
  <c r="E43" i="2" s="1"/>
  <c r="E44" i="2" s="1"/>
  <c r="E45" i="2" s="1"/>
  <c r="G57" i="2"/>
  <c r="G58" i="2"/>
  <c r="G61" i="2" s="1"/>
  <c r="I61" i="2" s="1"/>
  <c r="G62" i="2" s="1"/>
  <c r="E81" i="2" s="1"/>
  <c r="E95" i="2"/>
  <c r="E100" i="2"/>
  <c r="E104" i="2"/>
  <c r="E107" i="2"/>
  <c r="E109" i="2" s="1"/>
  <c r="E112" i="2"/>
  <c r="E114" i="2"/>
  <c r="E115" i="2" s="1"/>
  <c r="E162" i="2"/>
  <c r="E185" i="2"/>
  <c r="E207" i="2"/>
  <c r="E215" i="2"/>
  <c r="E218" i="2"/>
  <c r="H20" i="3" l="1"/>
  <c r="I20" i="3" s="1"/>
  <c r="H14" i="3"/>
  <c r="I14" i="3" s="1"/>
  <c r="J14" i="3" s="1"/>
  <c r="H12" i="3"/>
  <c r="I12" i="3" s="1"/>
  <c r="H16" i="3"/>
  <c r="I16" i="3" s="1"/>
  <c r="H17" i="3"/>
  <c r="I17" i="3" s="1"/>
  <c r="J17" i="3" s="1"/>
  <c r="J20" i="3"/>
  <c r="J13" i="3"/>
  <c r="E227" i="2"/>
  <c r="E228" i="2" s="1"/>
  <c r="E161" i="2"/>
  <c r="E153" i="2"/>
  <c r="E165" i="2" s="1"/>
  <c r="E190" i="2" s="1"/>
  <c r="H10" i="3"/>
  <c r="I10" i="3" s="1"/>
  <c r="J16" i="3"/>
  <c r="J12" i="3"/>
  <c r="J10" i="3"/>
  <c r="E116" i="2"/>
  <c r="E118" i="2"/>
  <c r="E119" i="2" s="1"/>
  <c r="E142" i="2"/>
  <c r="E143" i="2" s="1"/>
  <c r="H18" i="3"/>
  <c r="I18" i="3" s="1"/>
  <c r="J18" i="3" s="1"/>
  <c r="H19" i="3"/>
  <c r="I19" i="3" s="1"/>
  <c r="J19" i="3" s="1"/>
  <c r="H15" i="3"/>
  <c r="I15" i="3" s="1"/>
  <c r="J15" i="3" s="1"/>
  <c r="H11" i="3"/>
  <c r="I11" i="3" s="1"/>
  <c r="J11" i="3" s="1"/>
  <c r="E188" i="2" l="1"/>
  <c r="E122" i="2"/>
  <c r="E125" i="2" s="1"/>
  <c r="E126" i="2" s="1"/>
  <c r="E169" i="2"/>
</calcChain>
</file>

<file path=xl/sharedStrings.xml><?xml version="1.0" encoding="utf-8"?>
<sst xmlns="http://schemas.openxmlformats.org/spreadsheetml/2006/main" count="560" uniqueCount="338">
  <si>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</si>
  <si>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</si>
  <si>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</si>
  <si>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</si>
  <si>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</si>
  <si>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</si>
  <si>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</si>
  <si>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</si>
  <si>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</si>
  <si>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</si>
  <si>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</si>
  <si>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</si>
  <si>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</si>
  <si>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</si>
  <si>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</si>
  <si>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</si>
  <si>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</si>
  <si>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</si>
  <si>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</si>
  <si>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</si>
  <si>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</si>
  <si>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</si>
  <si>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</si>
  <si>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</si>
  <si>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</si>
  <si>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</si>
  <si>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</si>
  <si>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</si>
  <si>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</si>
  <si>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</si>
  <si>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</si>
  <si>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</si>
  <si>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</si>
  <si>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</si>
  <si>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</si>
  <si>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</si>
  <si>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</si>
  <si>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</si>
  <si>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</si>
  <si>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</si>
  <si>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</si>
  <si>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</si>
  <si>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</si>
  <si>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</si>
  <si>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</si>
  <si>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</si>
  <si>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</si>
  <si>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</si>
  <si>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</si>
  <si>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</si>
  <si>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</si>
  <si>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</si>
  <si>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</si>
  <si>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</si>
  <si>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</si>
  <si>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</si>
  <si>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</si>
  <si>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</si>
  <si>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</si>
  <si>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</si>
  <si>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</si>
  <si>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</si>
  <si>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</si>
  <si>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</si>
  <si>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</si>
  <si>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</si>
  <si>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</si>
  <si>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</si>
  <si>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</si>
  <si>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</si>
  <si>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</si>
  <si>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</si>
  <si>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</si>
  <si>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</si>
  <si>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</si>
  <si>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</si>
  <si>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</si>
  <si>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</si>
  <si>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</si>
  <si>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</si>
  <si>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</si>
  <si>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</si>
  <si>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</si>
  <si>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</si>
  <si>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</si>
  <si>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</si>
  <si>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</si>
  <si>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</si>
  <si>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</si>
  <si>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</si>
  <si>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</si>
  <si>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</si>
  <si>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</si>
  <si>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</si>
  <si>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</si>
  <si>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</si>
  <si>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</si>
  <si>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</si>
  <si>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</si>
  <si>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</si>
  <si>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</si>
  <si>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</si>
  <si>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</si>
  <si>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</si>
  <si>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</si>
  <si>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</si>
  <si>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</si>
  <si>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</si>
  <si>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</si>
  <si>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</si>
  <si>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</si>
  <si>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</si>
  <si>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</si>
  <si>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</si>
  <si>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</si>
  <si>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</si>
  <si>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</si>
  <si>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</si>
  <si>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</si>
  <si>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</si>
  <si>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</si>
  <si>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</si>
  <si>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</si>
  <si>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</si>
  <si>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</si>
  <si>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</si>
  <si>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</si>
  <si>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</si>
  <si>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</si>
  <si>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</si>
  <si>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</si>
  <si>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</si>
  <si>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</si>
  <si>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</si>
  <si>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</si>
  <si>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</si>
  <si>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</si>
  <si>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</si>
  <si>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</si>
  <si>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</si>
  <si>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</si>
  <si>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</si>
  <si>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</si>
  <si>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</si>
  <si>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</si>
  <si>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</si>
  <si>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</si>
  <si>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</si>
  <si>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</si>
  <si>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</si>
  <si>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</si>
  <si>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</si>
  <si>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</si>
  <si>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</si>
  <si>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</si>
  <si>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</si>
  <si>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</si>
  <si>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</si>
  <si>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</si>
  <si>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</si>
  <si>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</si>
  <si>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</si>
  <si>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</si>
  <si>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</si>
  <si>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</si>
  <si>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</si>
  <si>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</si>
  <si>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</si>
  <si>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</si>
  <si>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</si>
  <si>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</si>
  <si>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</si>
  <si>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</si>
  <si>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</si>
  <si>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</si>
  <si>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</si>
  <si>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</si>
  <si>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</si>
  <si>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</si>
  <si>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</si>
  <si>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</si>
  <si>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</si>
  <si>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</si>
  <si>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</si>
  <si>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</si>
  <si>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</si>
  <si>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</si>
  <si>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</si>
  <si>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</si>
  <si>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</si>
  <si>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</si>
  <si>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</si>
  <si>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</si>
  <si>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</si>
  <si>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</si>
  <si>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</si>
  <si>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</si>
  <si>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</si>
  <si>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</si>
  <si>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</si>
  <si>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</si>
  <si>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</si>
  <si>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</si>
  <si>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</si>
  <si>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</si>
  <si>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</si>
  <si>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</si>
  <si>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</si>
  <si>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</si>
  <si>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</si>
  <si>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</si>
  <si>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</si>
  <si>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</si>
  <si>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</si>
  <si>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</si>
  <si>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</si>
  <si>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</si>
  <si>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</si>
  <si>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</si>
  <si>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</si>
  <si>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</si>
  <si>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</si>
  <si>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</si>
  <si>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</si>
  <si>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</si>
  <si>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</si>
  <si>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</si>
  <si>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</si>
  <si>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</si>
  <si>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</si>
  <si>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DATE</t>
  </si>
  <si>
    <t>SL. No.</t>
  </si>
  <si>
    <t>DESCRIPTIONS OF WORKS OR EQUIPMENT</t>
  </si>
  <si>
    <t>1.0</t>
  </si>
  <si>
    <t>3.0</t>
  </si>
  <si>
    <t>PARTICULARS OF BIDDER/ AUTHORISED REPRESENTATIVE</t>
  </si>
  <si>
    <t>NAME</t>
  </si>
  <si>
    <t>DESIGNATION</t>
  </si>
  <si>
    <t>SIGNATURE</t>
  </si>
  <si>
    <t>COMPANY SEAL</t>
  </si>
  <si>
    <t>QTY</t>
  </si>
  <si>
    <t>UNIT</t>
  </si>
  <si>
    <t>2.0</t>
  </si>
  <si>
    <t xml:space="preserve">Note : </t>
  </si>
  <si>
    <t xml:space="preserve">Break-Up of Prices at sl no 1.0 </t>
  </si>
  <si>
    <t>2.1</t>
  </si>
  <si>
    <t>2.2</t>
  </si>
  <si>
    <t>Your prices should be as per this  'Format' only.</t>
  </si>
  <si>
    <t>a)</t>
  </si>
  <si>
    <t>b)</t>
  </si>
  <si>
    <t>Indicate all duties, taxes etc. Stating whether  included/ excluded in above price.</t>
  </si>
  <si>
    <t>c)</t>
  </si>
  <si>
    <t>SETS</t>
  </si>
  <si>
    <t>SPECIFICATION NO.</t>
  </si>
  <si>
    <t>PRICES SCHEDULE</t>
  </si>
  <si>
    <t>VOLUME</t>
  </si>
  <si>
    <t>III</t>
  </si>
  <si>
    <t>SECTION</t>
  </si>
  <si>
    <t>REV. NO.</t>
  </si>
  <si>
    <t>00</t>
  </si>
  <si>
    <t xml:space="preserve">SHEET </t>
  </si>
  <si>
    <t>OF</t>
  </si>
  <si>
    <t>1</t>
  </si>
  <si>
    <t>Set</t>
  </si>
  <si>
    <t>2.3</t>
  </si>
  <si>
    <t>2.4</t>
  </si>
  <si>
    <t>2.5</t>
  </si>
  <si>
    <t>PACKAGE :- HEAT EXCHANGERS (PLATE TYPE)</t>
  </si>
  <si>
    <t>4.0</t>
  </si>
  <si>
    <t>OPTIONAL PRICES</t>
  </si>
  <si>
    <t>RECOMMENDED SPARES</t>
  </si>
  <si>
    <t>Mandatory spares (DETAILS AS PER Annexure -1A)</t>
  </si>
  <si>
    <t>Lump sum price for E&amp;C Spares</t>
  </si>
  <si>
    <t>ANNEXURE - I A</t>
  </si>
  <si>
    <t>Unit</t>
  </si>
  <si>
    <t>TOTAL F.O.R. SITE PRICE</t>
  </si>
  <si>
    <t xml:space="preserve">GRAND TOTAL </t>
  </si>
  <si>
    <t>PLATES</t>
  </si>
  <si>
    <t>5.0</t>
  </si>
  <si>
    <t>Price of commissioning &amp; erection spares and other accessories not listed above shall be included in the price of equipment &amp; shall be supplied with the equipment</t>
  </si>
  <si>
    <t>Lumpsum Price for Site Performance Testing of all PHE's (PG TEST)</t>
  </si>
  <si>
    <t>Unit prices quoted by the bidder, as above, shall be binding for any quantity variation which is at discretion of Purchaser.</t>
  </si>
  <si>
    <t>d)</t>
  </si>
  <si>
    <t>e)</t>
  </si>
  <si>
    <t>GRAND TOTAL FOR EVALUATION (2.1 + 2.2+2.3+2.4 +2.5)</t>
  </si>
  <si>
    <t>Price break up for items not asked are deemed to be included 1.0.</t>
  </si>
  <si>
    <t>HEAT EXCHANGERS</t>
  </si>
  <si>
    <t xml:space="preserve">The values indicated at 1.0 &amp; 3.0 should match.  In case of any descrepancy, the evaluation shall be done as per cl no 11.0 of GCC Rev-05 (Instructions to bidders). </t>
  </si>
  <si>
    <t>:- 1X800 MW GSECL, WANAKBORI TPP, UNIT-8</t>
  </si>
  <si>
    <t xml:space="preserve">PROJECT: 1X800 MW GSECL, WANAKBORI TPP, UNIT-8                                          </t>
  </si>
  <si>
    <t>PE-TS-408-179-N001 (Rev 0)</t>
  </si>
  <si>
    <t>Nos.</t>
  </si>
  <si>
    <t xml:space="preserve">Total price for design, manufacture, assembly, inspection and testing at manufacturer's and / or his sub contractor's works, properly packed and painted for transportation and delivery of FIVE (5) nos. PHE's (for TG  &amp; SG) complete with all accessories, commissioning spares (if any), counter flanges with nuts bolts, gaskets and coatings (wherever necessary), including special tools &amp; tackles (if any), PG Testing, mandatory spares etc., as specified in bidder's scope of supply as per Technical Specification PE-TS-408-179-N001  including all taxes &amp; duties.
</t>
  </si>
  <si>
    <t>Lump sum price for Tools and Tackles (if required)</t>
  </si>
  <si>
    <t>RECOMMENDED SPARES :- Item-wise break up with item-wise price to be given as per “Schedule of Recommended Spares” enclosed under Vol. III of technical specification. Recommended spares are only for reference purpose and not to be considered for evaluation and ordering purpose</t>
  </si>
  <si>
    <t>Company seal</t>
  </si>
  <si>
    <t>Date</t>
  </si>
  <si>
    <t>Signature</t>
  </si>
  <si>
    <t>Designation</t>
  </si>
  <si>
    <t>Name</t>
  </si>
  <si>
    <t>Particulars of bidder / authorised representative</t>
  </si>
  <si>
    <t>Bidder  shall furnish this price schedule in his price offer only</t>
  </si>
  <si>
    <t>TOTAL CIF CONTENT</t>
  </si>
  <si>
    <t>SOURCE OF SUPPLY</t>
  </si>
  <si>
    <t>RATE OF CUSTOM DUTY</t>
  </si>
  <si>
    <t>CURRENCY</t>
  </si>
  <si>
    <t>SL NO.</t>
  </si>
  <si>
    <t>ENQUIRY No.</t>
  </si>
  <si>
    <t>PACKAGE</t>
  </si>
  <si>
    <t>PROJECT</t>
  </si>
  <si>
    <t>ANNEXURE -B</t>
  </si>
  <si>
    <t>CIF CONTENT (indicating the list of items,QTY, currency, rate of custom duty along with the source of supply) considered in your  prices. (Please attach separate sheet for details of items with their break-up of prices- Refer Annex - B).</t>
  </si>
  <si>
    <t>a)PHE for TG  Auxiliaries.</t>
  </si>
  <si>
    <t>b)PHE for SG  Auxiliaries.</t>
  </si>
  <si>
    <t>FOR FOREIGN BIDDER</t>
  </si>
  <si>
    <t>DESCRIPTIONS OF WORKS OR EQUIPMENT (AS PER DATA SHEET - A OF TECHNICAL SPECIFICATION NO PE-TS-408-179-N001 (Rev 0)</t>
  </si>
  <si>
    <t>valves</t>
  </si>
  <si>
    <t>5% for each Category of material, size and thickness</t>
  </si>
  <si>
    <t>10% or Minimum 1 No. For each type, size and Pressure rating Whichever is higher</t>
  </si>
  <si>
    <t xml:space="preserve">Discription 
</t>
  </si>
  <si>
    <t>QUANTITY</t>
  </si>
  <si>
    <t>:- HEAT EXCHANGERS (PLATE TYPE)</t>
  </si>
  <si>
    <t>LIST OF CIF CONTENTS FOR HEAT EXCHANGERS (PLATE TYPE) FOR 1X800 MW GSECL, WANAKBORI TPP, UNIT-8</t>
  </si>
  <si>
    <t xml:space="preserve">MANDATORY SPARES </t>
  </si>
  <si>
    <t>FOR INDIENOUS BIDDER (INR)</t>
  </si>
  <si>
    <t>UNIT  Ex-works        (INR)</t>
  </si>
  <si>
    <t>Total Ex-works        (INR)</t>
  </si>
  <si>
    <t>Excise Duty @...% (for self manufactured items only)
(INR)</t>
  </si>
  <si>
    <t>CST @ …..% Against C-form &amp; E1/E2 or VAT                                    @.....%  Whichever is applicable  (INR)</t>
  </si>
  <si>
    <t>FREIGHT (including service tax, if any ) @ …..% of total ex-works price (INR)</t>
  </si>
  <si>
    <t xml:space="preserve">TOTAL F.O.R SITE PRICE
(INR)              </t>
  </si>
  <si>
    <t>SERVICE TAX @ 14.5 % of PG TEST (INCLUDING SBC i.e 0.5%)
(INR)</t>
  </si>
  <si>
    <t>FOR INDIENOUS BIDDER</t>
  </si>
  <si>
    <t>ENQUIRY No. PE/PG/WAN/E-5132/15 Dt. 18.12.2015</t>
  </si>
  <si>
    <t>:- PE/PG/WAN/E-5132/2015 Dtd. 18.12.2015</t>
  </si>
  <si>
    <t>ANNEXURE - A</t>
  </si>
  <si>
    <t>UNIT COST ON C &amp; F BASIS (COST &amp; FREIGHT BASIS - AT INDIAN PORT)
(CURRENCY)</t>
  </si>
  <si>
    <t>TOTAL COST ON C &amp; F BASIS (COST &amp; FREIGHT BASIS - AT INDIAN PORT)
(CURRENCY)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</si>
</sst>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E+00"/>
    <numFmt numFmtId="166" formatCode="0.0"/>
  </numFmts>
  <fonts count="38" x14ac:knownFonts="1">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b/>
      <sz val="14"/>
      <name val="Arial"/>
      <family val="2"/>
    </font>
    <font>
      <sz val="12"/>
      <name val="Arial"/>
    </font>
    <font>
      <b/>
      <sz val="20"/>
      <name val="Arial"/>
      <family val="2"/>
    </font>
    <font>
      <b/>
      <sz val="16"/>
      <name val="Arial"/>
      <family val="2"/>
    </font>
    <font>
      <b/>
      <sz val="12"/>
      <color rgb="FFFF0000"/>
      <name val="Arial"/>
      <family val="2"/>
    </font>
    <font>
      <b/>
      <sz val="12"/>
      <name val="HELVETICA"/>
    </font>
    <font>
      <sz val="12"/>
      <color rgb="FFFF0000"/>
      <name val="Arial"/>
      <family val="2"/>
    </font>
    <font>
      <sz val="11"/>
      <color rgb="FFFF0000"/>
      <name val="Arial"/>
      <family val="2"/>
    </font>
    <font>
      <sz val="10"/>
      <name val="Arial"/>
    </font>
    <font>
      <b/>
      <sz val="9"/>
      <name val="Helvetica"/>
      <family val="2"/>
    </font>
    <font>
      <sz val="10"/>
      <name val="Helvetica"/>
      <family val="2"/>
    </font>
    <font>
      <b/>
      <sz val="10"/>
      <color theme="1"/>
      <name val="Calibri"/>
      <family val="2"/>
      <scheme val="minor"/>
    </font>
    <font>
      <b/>
      <sz val="10"/>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68">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style="medium">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s>
  <cellStyleXfs count="8">
    <xf numFmtId="0" fontId="0" fillId="0" borderId="0"/>
    <xf numFmtId="0" fontId="8" fillId="0" borderId="0"/>
    <xf numFmtId="0" fontId="26" fillId="0" borderId="0"/>
    <xf numFmtId="0" fontId="1" fillId="0" borderId="0"/>
    <xf numFmtId="0" fontId="1" fillId="0" borderId="0"/>
    <xf numFmtId="0" fontId="33" fillId="0" borderId="0"/>
    <xf numFmtId="0" fontId="7" fillId="0" borderId="0"/>
    <xf numFmtId="0" fontId="7" fillId="0" borderId="0"/>
  </cellStyleXfs>
  <cellXfs count="445">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24" fillId="0" borderId="0" xfId="0" applyFont="1" applyAlignment="1">
      <alignment vertical="center"/>
    </xf>
    <xf numFmtId="49" fontId="24" fillId="0" borderId="0" xfId="0" applyNumberFormat="1" applyFont="1" applyAlignment="1">
      <alignment vertical="center"/>
    </xf>
    <xf numFmtId="0" fontId="23" fillId="0" borderId="30" xfId="0" applyFont="1" applyBorder="1" applyAlignment="1">
      <alignment horizontal="centerContinuous" vertical="center"/>
    </xf>
    <xf numFmtId="0" fontId="15" fillId="0" borderId="30" xfId="0" applyFont="1" applyBorder="1" applyAlignment="1">
      <alignment horizontal="centerContinuous" vertical="center"/>
    </xf>
    <xf numFmtId="0" fontId="7" fillId="0" borderId="32" xfId="0" applyFont="1" applyBorder="1"/>
    <xf numFmtId="0" fontId="23" fillId="0" borderId="33" xfId="0" applyFont="1" applyBorder="1" applyAlignment="1">
      <alignment vertical="center"/>
    </xf>
    <xf numFmtId="0" fontId="23" fillId="0" borderId="34" xfId="0" applyFont="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vertical="center"/>
    </xf>
    <xf numFmtId="49" fontId="5" fillId="0" borderId="1" xfId="0" applyNumberFormat="1" applyFont="1" applyBorder="1" applyAlignment="1">
      <alignment horizontal="left" vertical="center"/>
    </xf>
    <xf numFmtId="0" fontId="15" fillId="0" borderId="1" xfId="0" applyFont="1" applyBorder="1" applyAlignment="1">
      <alignment vertical="center"/>
    </xf>
    <xf numFmtId="0" fontId="15" fillId="0" borderId="42" xfId="0" applyFont="1" applyBorder="1" applyAlignment="1">
      <alignment horizontal="centerContinuous" vertical="center"/>
    </xf>
    <xf numFmtId="0" fontId="5" fillId="0" borderId="42" xfId="0" applyFont="1" applyBorder="1" applyAlignment="1">
      <alignment vertical="center"/>
    </xf>
    <xf numFmtId="0" fontId="21" fillId="0" borderId="35" xfId="0" applyFont="1" applyBorder="1"/>
    <xf numFmtId="0" fontId="23" fillId="0" borderId="13" xfId="0" applyFont="1" applyBorder="1"/>
    <xf numFmtId="0" fontId="0" fillId="0" borderId="0" xfId="0"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7" fillId="0" borderId="41" xfId="0" applyFont="1" applyBorder="1"/>
    <xf numFmtId="0" fontId="5" fillId="0" borderId="42" xfId="0" applyFont="1" applyBorder="1" applyAlignment="1">
      <alignment horizontal="left" vertical="center"/>
    </xf>
    <xf numFmtId="0" fontId="15" fillId="0" borderId="29" xfId="0" applyFont="1" applyBorder="1" applyAlignment="1">
      <alignment vertical="center"/>
    </xf>
    <xf numFmtId="0" fontId="5" fillId="0" borderId="30" xfId="0" applyFont="1" applyBorder="1" applyAlignment="1">
      <alignment vertical="center"/>
    </xf>
    <xf numFmtId="49" fontId="5" fillId="0" borderId="30" xfId="0" applyNumberFormat="1" applyFont="1" applyBorder="1" applyAlignment="1">
      <alignment horizontal="center" vertical="center"/>
    </xf>
    <xf numFmtId="0" fontId="7" fillId="0" borderId="33" xfId="0" applyFont="1" applyBorder="1"/>
    <xf numFmtId="0" fontId="23" fillId="0" borderId="31" xfId="0" applyFont="1" applyBorder="1" applyAlignment="1">
      <alignment horizontal="centerContinuous" vertical="center"/>
    </xf>
    <xf numFmtId="0" fontId="5" fillId="0" borderId="29" xfId="0" applyFont="1" applyBorder="1" applyAlignment="1">
      <alignment horizontal="left" vertical="center"/>
    </xf>
    <xf numFmtId="49" fontId="5" fillId="0" borderId="31" xfId="0" applyNumberFormat="1" applyFont="1" applyBorder="1" applyAlignment="1">
      <alignment horizontal="left" vertical="center"/>
    </xf>
    <xf numFmtId="0" fontId="5" fillId="0" borderId="29" xfId="0" applyFont="1" applyBorder="1" applyAlignment="1">
      <alignment vertical="center"/>
    </xf>
    <xf numFmtId="0" fontId="1" fillId="0" borderId="22" xfId="0" applyFont="1" applyBorder="1" applyAlignment="1">
      <alignment horizontal="center" vertical="center"/>
    </xf>
    <xf numFmtId="0" fontId="0" fillId="0" borderId="0" xfId="0"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49" fontId="5" fillId="0" borderId="22" xfId="0" applyNumberFormat="1" applyFont="1" applyBorder="1" applyAlignment="1">
      <alignment horizontal="left" vertical="center"/>
    </xf>
    <xf numFmtId="0" fontId="0" fillId="0" borderId="22" xfId="0" applyBorder="1" applyAlignment="1">
      <alignment vertical="center"/>
    </xf>
    <xf numFmtId="0" fontId="5" fillId="0" borderId="24" xfId="0" applyFont="1" applyBorder="1" applyAlignment="1">
      <alignment vertical="center"/>
    </xf>
    <xf numFmtId="0" fontId="5" fillId="0" borderId="3" xfId="0" applyFont="1" applyBorder="1" applyAlignment="1">
      <alignment horizontal="left" vertical="center"/>
    </xf>
    <xf numFmtId="0" fontId="5" fillId="0" borderId="4" xfId="0" applyFont="1" applyBorder="1" applyAlignment="1">
      <alignment vertical="center"/>
    </xf>
    <xf numFmtId="0" fontId="0" fillId="0" borderId="5" xfId="0" applyBorder="1" applyAlignment="1">
      <alignment vertical="center"/>
    </xf>
    <xf numFmtId="0" fontId="5" fillId="0" borderId="45" xfId="0" applyFont="1" applyBorder="1" applyAlignment="1">
      <alignment vertical="center"/>
    </xf>
    <xf numFmtId="0" fontId="23" fillId="0" borderId="14" xfId="0" applyNumberFormat="1" applyFont="1" applyBorder="1" applyAlignment="1">
      <alignment wrapText="1"/>
    </xf>
    <xf numFmtId="49" fontId="23" fillId="0" borderId="22" xfId="0" applyNumberFormat="1" applyFont="1" applyBorder="1" applyAlignment="1">
      <alignment horizontal="left" vertical="center" indent="1"/>
    </xf>
    <xf numFmtId="49" fontId="22" fillId="0" borderId="26" xfId="0" applyNumberFormat="1" applyFont="1" applyBorder="1" applyAlignment="1">
      <alignment horizontal="center" vertical="center"/>
    </xf>
    <xf numFmtId="0" fontId="23" fillId="0" borderId="29" xfId="0" applyFont="1" applyBorder="1" applyAlignment="1">
      <alignment horizontal="centerContinuous" vertical="center"/>
    </xf>
    <xf numFmtId="0" fontId="23" fillId="0" borderId="41" xfId="0" applyFont="1" applyBorder="1" applyAlignment="1">
      <alignment horizontal="centerContinuous" vertical="center"/>
    </xf>
    <xf numFmtId="0" fontId="23" fillId="0" borderId="32" xfId="0" applyFont="1" applyBorder="1" applyAlignment="1">
      <alignment vertical="center"/>
    </xf>
    <xf numFmtId="49" fontId="22" fillId="0" borderId="26" xfId="0" applyNumberFormat="1" applyFont="1" applyBorder="1" applyAlignment="1">
      <alignment horizontal="left" vertical="center" indent="2"/>
    </xf>
    <xf numFmtId="49" fontId="22" fillId="0" borderId="26" xfId="2" applyNumberFormat="1" applyFont="1" applyBorder="1" applyAlignment="1">
      <alignment horizontal="center" vertical="top"/>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7" fillId="0" borderId="53" xfId="0" applyFont="1" applyBorder="1" applyAlignment="1">
      <alignment vertical="center" textRotation="90"/>
    </xf>
    <xf numFmtId="1" fontId="1" fillId="0" borderId="0" xfId="3" applyNumberFormat="1" applyAlignment="1">
      <alignment horizontal="center" vertical="top"/>
    </xf>
    <xf numFmtId="1" fontId="1" fillId="0" borderId="0" xfId="3" applyNumberFormat="1" applyAlignment="1">
      <alignment vertical="top"/>
    </xf>
    <xf numFmtId="1" fontId="22" fillId="0" borderId="0" xfId="3" applyNumberFormat="1" applyFont="1" applyBorder="1" applyAlignment="1">
      <alignment vertical="top"/>
    </xf>
    <xf numFmtId="1" fontId="28" fillId="0" borderId="0" xfId="3" applyNumberFormat="1" applyFont="1" applyBorder="1" applyAlignment="1">
      <alignment horizontal="right" vertical="top"/>
    </xf>
    <xf numFmtId="1" fontId="22" fillId="0" borderId="0" xfId="3" applyNumberFormat="1" applyFont="1" applyBorder="1" applyAlignment="1">
      <alignment horizontal="right" vertical="top"/>
    </xf>
    <xf numFmtId="1" fontId="1" fillId="0" borderId="0" xfId="3" applyNumberFormat="1" applyBorder="1" applyAlignment="1">
      <alignment vertical="top"/>
    </xf>
    <xf numFmtId="1" fontId="22" fillId="0" borderId="0" xfId="3" applyNumberFormat="1" applyFont="1" applyBorder="1" applyAlignment="1">
      <alignment vertical="center" wrapText="1"/>
    </xf>
    <xf numFmtId="1" fontId="22" fillId="0" borderId="0" xfId="3" applyNumberFormat="1" applyFont="1" applyBorder="1" applyAlignment="1">
      <alignment horizontal="center" vertical="center" wrapText="1"/>
    </xf>
    <xf numFmtId="166" fontId="21" fillId="0" borderId="0" xfId="4" applyNumberFormat="1" applyFont="1"/>
    <xf numFmtId="1" fontId="29" fillId="0" borderId="0" xfId="3" applyNumberFormat="1" applyFont="1" applyBorder="1" applyAlignment="1">
      <alignment horizontal="center" vertical="center" wrapText="1"/>
    </xf>
    <xf numFmtId="0" fontId="21" fillId="0" borderId="0" xfId="4" applyFont="1"/>
    <xf numFmtId="1" fontId="22" fillId="0" borderId="6" xfId="3" applyNumberFormat="1" applyFont="1" applyBorder="1" applyAlignment="1">
      <alignment horizontal="center" vertical="top"/>
    </xf>
    <xf numFmtId="1" fontId="1" fillId="0" borderId="45" xfId="3" applyNumberFormat="1" applyFont="1" applyBorder="1" applyAlignment="1">
      <alignment horizontal="center" vertical="top"/>
    </xf>
    <xf numFmtId="166" fontId="22" fillId="0" borderId="22" xfId="3" applyNumberFormat="1" applyFont="1" applyBorder="1" applyAlignment="1">
      <alignment horizontal="center" vertical="top"/>
    </xf>
    <xf numFmtId="1" fontId="22" fillId="0" borderId="49" xfId="3" applyNumberFormat="1" applyFont="1" applyBorder="1" applyAlignment="1">
      <alignment horizontal="center" vertical="top"/>
    </xf>
    <xf numFmtId="1" fontId="22" fillId="0" borderId="45" xfId="3" applyNumberFormat="1" applyFont="1" applyBorder="1" applyAlignment="1">
      <alignment horizontal="center" vertical="top"/>
    </xf>
    <xf numFmtId="1" fontId="22" fillId="0" borderId="54" xfId="3" applyNumberFormat="1" applyFont="1" applyBorder="1" applyAlignment="1">
      <alignment horizontal="center" vertical="top"/>
    </xf>
    <xf numFmtId="1" fontId="22" fillId="0" borderId="47" xfId="3" applyNumberFormat="1" applyFont="1" applyBorder="1" applyAlignment="1">
      <alignment horizontal="center" vertical="top"/>
    </xf>
    <xf numFmtId="1" fontId="22" fillId="0" borderId="10" xfId="3" applyNumberFormat="1" applyFont="1" applyBorder="1" applyAlignment="1">
      <alignment horizontal="center" vertical="top" wrapText="1"/>
    </xf>
    <xf numFmtId="1" fontId="22" fillId="0" borderId="11" xfId="3" applyNumberFormat="1" applyFont="1" applyBorder="1" applyAlignment="1">
      <alignment vertical="top" wrapText="1"/>
    </xf>
    <xf numFmtId="1" fontId="1" fillId="0" borderId="12" xfId="3" applyNumberFormat="1" applyFont="1" applyBorder="1" applyAlignment="1">
      <alignment vertical="top"/>
    </xf>
    <xf numFmtId="1" fontId="1" fillId="0" borderId="10" xfId="3" applyNumberFormat="1" applyFont="1" applyBorder="1" applyAlignment="1">
      <alignment horizontal="center" vertical="top"/>
    </xf>
    <xf numFmtId="1" fontId="1" fillId="0" borderId="11" xfId="3" applyNumberFormat="1" applyFont="1" applyBorder="1" applyAlignment="1">
      <alignment horizontal="right" vertical="top"/>
    </xf>
    <xf numFmtId="1" fontId="1" fillId="0" borderId="11" xfId="3" applyNumberFormat="1" applyFont="1" applyBorder="1" applyAlignment="1">
      <alignment horizontal="center" vertical="top"/>
    </xf>
    <xf numFmtId="1" fontId="1" fillId="0" borderId="0" xfId="3" applyNumberFormat="1" applyFont="1" applyAlignment="1">
      <alignment vertical="top"/>
    </xf>
    <xf numFmtId="1" fontId="22" fillId="0" borderId="13" xfId="3" applyNumberFormat="1" applyFont="1" applyBorder="1" applyAlignment="1">
      <alignment horizontal="center" vertical="top" wrapText="1"/>
    </xf>
    <xf numFmtId="1" fontId="22" fillId="0" borderId="14" xfId="3" applyNumberFormat="1" applyFont="1" applyBorder="1" applyAlignment="1">
      <alignment vertical="top" wrapText="1"/>
    </xf>
    <xf numFmtId="1" fontId="1" fillId="0" borderId="15" xfId="3" applyNumberFormat="1" applyFont="1" applyBorder="1" applyAlignment="1">
      <alignment vertical="top"/>
    </xf>
    <xf numFmtId="1" fontId="1" fillId="0" borderId="13" xfId="3" applyNumberFormat="1" applyFont="1" applyBorder="1" applyAlignment="1">
      <alignment horizontal="center" vertical="top"/>
    </xf>
    <xf numFmtId="1" fontId="1" fillId="0" borderId="14" xfId="3" applyNumberFormat="1" applyFont="1" applyBorder="1" applyAlignment="1">
      <alignment horizontal="right" vertical="top"/>
    </xf>
    <xf numFmtId="1" fontId="1" fillId="0" borderId="14" xfId="3" applyNumberFormat="1" applyFont="1" applyBorder="1" applyAlignment="1">
      <alignment horizontal="center" vertical="top"/>
    </xf>
    <xf numFmtId="1" fontId="23" fillId="0" borderId="22" xfId="3" applyNumberFormat="1" applyFont="1" applyBorder="1" applyAlignment="1">
      <alignment horizontal="center" vertical="top"/>
    </xf>
    <xf numFmtId="1" fontId="23" fillId="0" borderId="54" xfId="3" applyNumberFormat="1" applyFont="1" applyBorder="1" applyAlignment="1">
      <alignment horizontal="center" vertical="top"/>
    </xf>
    <xf numFmtId="1" fontId="21" fillId="0" borderId="47" xfId="3" applyNumberFormat="1" applyFont="1" applyBorder="1" applyAlignment="1">
      <alignment vertical="top"/>
    </xf>
    <xf numFmtId="1" fontId="23" fillId="0" borderId="0" xfId="3" applyNumberFormat="1" applyFont="1" applyAlignment="1">
      <alignment vertical="top"/>
    </xf>
    <xf numFmtId="1" fontId="31" fillId="0" borderId="29" xfId="3" applyNumberFormat="1" applyFont="1" applyBorder="1" applyAlignment="1">
      <alignment horizontal="center" vertical="top"/>
    </xf>
    <xf numFmtId="1" fontId="31" fillId="0" borderId="35" xfId="3" applyNumberFormat="1" applyFont="1" applyBorder="1" applyAlignment="1">
      <alignment horizontal="center" vertical="top"/>
    </xf>
    <xf numFmtId="1" fontId="32" fillId="0" borderId="45" xfId="3" applyNumberFormat="1" applyFont="1" applyBorder="1" applyAlignment="1">
      <alignment horizontal="center" vertical="top"/>
    </xf>
    <xf numFmtId="1" fontId="1" fillId="0" borderId="31" xfId="3" applyNumberFormat="1" applyFont="1" applyBorder="1" applyAlignment="1">
      <alignment horizontal="center" vertical="top" wrapText="1"/>
    </xf>
    <xf numFmtId="0" fontId="15" fillId="0" borderId="1" xfId="0" applyFont="1" applyBorder="1" applyAlignment="1">
      <alignment horizontal="center" vertical="center"/>
    </xf>
    <xf numFmtId="0" fontId="24" fillId="0" borderId="10" xfId="0" applyFont="1" applyBorder="1" applyAlignment="1">
      <alignment vertical="center"/>
    </xf>
    <xf numFmtId="0" fontId="23" fillId="0" borderId="16" xfId="0" applyFont="1" applyBorder="1"/>
    <xf numFmtId="0" fontId="23" fillId="0" borderId="17" xfId="0" applyNumberFormat="1" applyFont="1" applyBorder="1" applyAlignment="1">
      <alignment wrapText="1"/>
    </xf>
    <xf numFmtId="0" fontId="23" fillId="0" borderId="55" xfId="0" applyFont="1" applyBorder="1"/>
    <xf numFmtId="0" fontId="23" fillId="0" borderId="53" xfId="0" applyFont="1" applyBorder="1"/>
    <xf numFmtId="0" fontId="23" fillId="0" borderId="35" xfId="0" applyFont="1" applyBorder="1" applyAlignment="1">
      <alignment horizontal="center" vertical="center"/>
    </xf>
    <xf numFmtId="49" fontId="22" fillId="0" borderId="41" xfId="0" applyNumberFormat="1" applyFont="1" applyBorder="1" applyAlignment="1">
      <alignment horizontal="center" vertical="center"/>
    </xf>
    <xf numFmtId="49" fontId="22" fillId="0" borderId="22" xfId="0" applyNumberFormat="1" applyFont="1" applyBorder="1" applyAlignment="1">
      <alignment horizontal="left" vertical="center" indent="2"/>
    </xf>
    <xf numFmtId="49" fontId="23" fillId="0" borderId="61" xfId="0" applyNumberFormat="1" applyFont="1" applyBorder="1" applyAlignment="1">
      <alignment horizontal="left" vertical="center" indent="2"/>
    </xf>
    <xf numFmtId="49" fontId="23" fillId="0" borderId="25" xfId="0" applyNumberFormat="1" applyFont="1" applyBorder="1" applyAlignment="1">
      <alignment horizontal="left" vertical="center" indent="2"/>
    </xf>
    <xf numFmtId="49" fontId="23" fillId="0" borderId="60" xfId="0" applyNumberFormat="1" applyFont="1" applyBorder="1" applyAlignment="1">
      <alignment horizontal="left" vertical="center" indent="2"/>
    </xf>
    <xf numFmtId="49" fontId="23" fillId="0" borderId="50" xfId="0" applyNumberFormat="1" applyFont="1" applyBorder="1" applyAlignment="1">
      <alignment horizontal="left" vertical="center" indent="2"/>
    </xf>
    <xf numFmtId="0" fontId="21" fillId="0" borderId="58" xfId="0" applyFont="1" applyBorder="1" applyAlignment="1">
      <alignment horizontal="center" vertical="center"/>
    </xf>
    <xf numFmtId="0" fontId="22" fillId="0" borderId="14" xfId="0" applyFont="1" applyBorder="1" applyAlignment="1">
      <alignment vertical="center" textRotation="90"/>
    </xf>
    <xf numFmtId="0" fontId="27" fillId="0" borderId="14" xfId="0" applyFont="1" applyBorder="1" applyAlignment="1">
      <alignment vertical="center" textRotation="90"/>
    </xf>
    <xf numFmtId="0" fontId="21" fillId="0" borderId="0" xfId="6" applyFont="1" applyFill="1" applyBorder="1" applyAlignment="1">
      <alignment horizontal="left" vertical="top"/>
    </xf>
    <xf numFmtId="0" fontId="21" fillId="0" borderId="0" xfId="6" applyFont="1" applyFill="1" applyBorder="1" applyAlignment="1">
      <alignment horizontal="right" vertical="top"/>
    </xf>
    <xf numFmtId="0" fontId="21" fillId="0" borderId="49" xfId="0" applyFont="1" applyFill="1" applyBorder="1" applyAlignment="1">
      <alignment horizontal="center" vertical="center" wrapText="1"/>
    </xf>
    <xf numFmtId="0" fontId="0" fillId="0" borderId="3" xfId="0" applyBorder="1" applyAlignment="1">
      <alignment vertical="center"/>
    </xf>
    <xf numFmtId="0" fontId="0" fillId="0" borderId="7" xfId="0" applyBorder="1" applyAlignment="1">
      <alignment vertical="center"/>
    </xf>
    <xf numFmtId="0" fontId="23" fillId="0" borderId="58" xfId="0" applyFont="1" applyBorder="1"/>
    <xf numFmtId="0" fontId="23" fillId="0" borderId="63" xfId="0" applyFont="1" applyBorder="1"/>
    <xf numFmtId="0" fontId="23" fillId="0" borderId="64" xfId="0" applyFont="1" applyBorder="1"/>
    <xf numFmtId="0" fontId="15" fillId="0" borderId="42" xfId="0" applyFont="1" applyBorder="1" applyAlignment="1">
      <alignment vertical="center"/>
    </xf>
    <xf numFmtId="0" fontId="15" fillId="0" borderId="30" xfId="0" applyFont="1" applyBorder="1" applyAlignment="1">
      <alignment vertical="center"/>
    </xf>
    <xf numFmtId="0" fontId="21" fillId="0" borderId="14" xfId="3" applyFont="1" applyFill="1" applyBorder="1" applyAlignment="1">
      <alignment horizontal="left" vertical="top"/>
    </xf>
    <xf numFmtId="0" fontId="24" fillId="0" borderId="14" xfId="0" applyFont="1" applyBorder="1" applyAlignment="1">
      <alignment vertical="center"/>
    </xf>
    <xf numFmtId="0" fontId="21" fillId="0" borderId="46" xfId="3" applyFont="1" applyFill="1" applyBorder="1" applyAlignment="1">
      <alignment horizontal="left" vertical="top"/>
    </xf>
    <xf numFmtId="0" fontId="27" fillId="0" borderId="48" xfId="0" applyFont="1" applyBorder="1" applyAlignment="1">
      <alignment vertical="center" textRotation="90"/>
    </xf>
    <xf numFmtId="0" fontId="24" fillId="0" borderId="12" xfId="0" applyFont="1" applyBorder="1" applyAlignment="1">
      <alignment vertical="center"/>
    </xf>
    <xf numFmtId="0" fontId="24" fillId="0" borderId="15" xfId="0" applyFont="1" applyBorder="1" applyAlignment="1">
      <alignment vertical="center"/>
    </xf>
    <xf numFmtId="0" fontId="27" fillId="0" borderId="17" xfId="0" applyFont="1" applyBorder="1" applyAlignment="1">
      <alignment vertical="center" textRotation="90"/>
    </xf>
    <xf numFmtId="0" fontId="24" fillId="0" borderId="17" xfId="0" applyFont="1" applyBorder="1" applyAlignment="1">
      <alignment vertical="center"/>
    </xf>
    <xf numFmtId="0" fontId="24" fillId="0" borderId="18" xfId="0" applyFont="1" applyBorder="1" applyAlignment="1">
      <alignment vertical="center"/>
    </xf>
    <xf numFmtId="0" fontId="24" fillId="0" borderId="46" xfId="0" applyFont="1" applyBorder="1" applyAlignment="1">
      <alignment vertical="center"/>
    </xf>
    <xf numFmtId="0" fontId="24" fillId="0" borderId="48" xfId="0" applyFont="1" applyBorder="1" applyAlignment="1">
      <alignment vertical="center"/>
    </xf>
    <xf numFmtId="0" fontId="24" fillId="0" borderId="13" xfId="0" applyFont="1" applyBorder="1" applyAlignment="1">
      <alignment vertical="center"/>
    </xf>
    <xf numFmtId="0" fontId="24" fillId="0" borderId="16" xfId="0" applyFont="1" applyBorder="1" applyAlignment="1">
      <alignment vertical="center"/>
    </xf>
    <xf numFmtId="0" fontId="24" fillId="3" borderId="14" xfId="0" applyFont="1" applyFill="1" applyBorder="1" applyAlignment="1">
      <alignment vertical="center"/>
    </xf>
    <xf numFmtId="0" fontId="24" fillId="3" borderId="15" xfId="0" applyFont="1" applyFill="1" applyBorder="1" applyAlignment="1">
      <alignment vertical="center"/>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24" xfId="0" applyFont="1" applyBorder="1" applyAlignment="1">
      <alignment horizontal="left" vertical="center"/>
    </xf>
    <xf numFmtId="0" fontId="0" fillId="0" borderId="6" xfId="0" applyBorder="1" applyAlignment="1">
      <alignment vertical="center"/>
    </xf>
    <xf numFmtId="0" fontId="0" fillId="0" borderId="8" xfId="0" applyBorder="1" applyAlignment="1">
      <alignment vertical="center"/>
    </xf>
    <xf numFmtId="0" fontId="7" fillId="0" borderId="0" xfId="7" applyAlignment="1">
      <alignment horizontal="left"/>
    </xf>
    <xf numFmtId="0" fontId="7" fillId="0" borderId="0" xfId="7"/>
    <xf numFmtId="0" fontId="22" fillId="0" borderId="0" xfId="7" applyFont="1" applyAlignment="1">
      <alignment horizontal="right" vertical="center"/>
    </xf>
    <xf numFmtId="0" fontId="21" fillId="0" borderId="11" xfId="7" applyFont="1" applyBorder="1" applyAlignment="1">
      <alignment horizontal="center" vertical="top" wrapText="1"/>
    </xf>
    <xf numFmtId="0" fontId="7" fillId="0" borderId="0" xfId="7" applyFont="1"/>
    <xf numFmtId="0" fontId="21" fillId="0" borderId="14" xfId="7" applyFont="1" applyBorder="1" applyAlignment="1">
      <alignment horizontal="center" vertical="center" wrapText="1"/>
    </xf>
    <xf numFmtId="0" fontId="21" fillId="0" borderId="19" xfId="7" applyFont="1" applyBorder="1" applyAlignment="1">
      <alignment horizontal="center" vertical="center" wrapText="1"/>
    </xf>
    <xf numFmtId="0" fontId="21" fillId="0" borderId="64" xfId="7" applyFont="1" applyBorder="1" applyAlignment="1">
      <alignment horizontal="center" vertical="center" wrapText="1"/>
    </xf>
    <xf numFmtId="0" fontId="21" fillId="0" borderId="20" xfId="7" applyFont="1" applyBorder="1" applyAlignment="1">
      <alignment horizontal="center" vertical="center" wrapText="1"/>
    </xf>
    <xf numFmtId="0" fontId="21" fillId="0" borderId="21" xfId="7" applyFont="1" applyBorder="1" applyAlignment="1">
      <alignment horizontal="center" vertical="center" wrapText="1"/>
    </xf>
    <xf numFmtId="0" fontId="7" fillId="0" borderId="13" xfId="7" applyBorder="1" applyAlignment="1">
      <alignment horizontal="center"/>
    </xf>
    <xf numFmtId="0" fontId="7" fillId="0" borderId="14" xfId="7" applyFont="1" applyBorder="1" applyAlignment="1">
      <alignment horizontal="center" wrapText="1"/>
    </xf>
    <xf numFmtId="0" fontId="7" fillId="0" borderId="15" xfId="7" applyBorder="1" applyAlignment="1">
      <alignment horizontal="center" wrapText="1"/>
    </xf>
    <xf numFmtId="0" fontId="7" fillId="0" borderId="13" xfId="7" applyBorder="1" applyAlignment="1">
      <alignment horizontal="center" vertical="top"/>
    </xf>
    <xf numFmtId="0" fontId="7" fillId="0" borderId="14" xfId="7" applyBorder="1" applyAlignment="1">
      <alignment vertical="top"/>
    </xf>
    <xf numFmtId="0" fontId="7" fillId="0" borderId="15" xfId="7" applyBorder="1" applyAlignment="1">
      <alignment vertical="top"/>
    </xf>
    <xf numFmtId="0" fontId="7" fillId="0" borderId="0" xfId="7" applyAlignment="1">
      <alignment vertical="top"/>
    </xf>
    <xf numFmtId="0" fontId="7" fillId="0" borderId="14" xfId="7" applyFont="1" applyBorder="1"/>
    <xf numFmtId="0" fontId="7" fillId="0" borderId="14" xfId="7" applyBorder="1"/>
    <xf numFmtId="0" fontId="7" fillId="0" borderId="15" xfId="7" applyBorder="1"/>
    <xf numFmtId="0" fontId="35" fillId="0" borderId="15" xfId="7" applyFont="1" applyBorder="1" applyAlignment="1">
      <alignment horizontal="center" vertical="top" wrapText="1"/>
    </xf>
    <xf numFmtId="0" fontId="35" fillId="0" borderId="13" xfId="7" applyFont="1" applyBorder="1" applyAlignment="1">
      <alignment horizontal="left" vertical="top" wrapText="1"/>
    </xf>
    <xf numFmtId="0" fontId="35" fillId="0" borderId="14" xfId="7" applyFont="1" applyBorder="1" applyAlignment="1">
      <alignment horizontal="center" vertical="top" wrapText="1"/>
    </xf>
    <xf numFmtId="0" fontId="34" fillId="0" borderId="16" xfId="7" applyFont="1" applyBorder="1" applyAlignment="1">
      <alignment horizontal="left" vertical="top" wrapText="1"/>
    </xf>
    <xf numFmtId="0" fontId="34" fillId="0" borderId="17" xfId="7" applyFont="1" applyBorder="1" applyAlignment="1">
      <alignment horizontal="center" vertical="top" wrapText="1"/>
    </xf>
    <xf numFmtId="0" fontId="34" fillId="0" borderId="18" xfId="7" applyFont="1" applyBorder="1" applyAlignment="1">
      <alignment horizontal="center" vertical="top" wrapText="1"/>
    </xf>
    <xf numFmtId="0" fontId="22" fillId="0" borderId="0" xfId="6" applyFont="1" applyFill="1" applyBorder="1" applyAlignment="1">
      <alignment horizontal="left" vertical="top"/>
    </xf>
    <xf numFmtId="1" fontId="22" fillId="0" borderId="46" xfId="3" applyNumberFormat="1" applyFont="1" applyBorder="1" applyAlignment="1">
      <alignment vertical="top"/>
    </xf>
    <xf numFmtId="1" fontId="22" fillId="0" borderId="47" xfId="3" applyNumberFormat="1" applyFont="1" applyBorder="1" applyAlignment="1">
      <alignment vertical="top"/>
    </xf>
    <xf numFmtId="1" fontId="22" fillId="0" borderId="47" xfId="3" applyNumberFormat="1" applyFont="1" applyBorder="1" applyAlignment="1">
      <alignment horizontal="center" vertical="top"/>
    </xf>
    <xf numFmtId="1" fontId="22" fillId="0" borderId="54" xfId="3" applyNumberFormat="1" applyFont="1" applyBorder="1" applyAlignment="1">
      <alignment horizontal="center" vertical="top"/>
    </xf>
    <xf numFmtId="1" fontId="22" fillId="0" borderId="43" xfId="3" applyNumberFormat="1" applyFont="1" applyBorder="1" applyAlignment="1">
      <alignment horizontal="center" vertical="top"/>
    </xf>
    <xf numFmtId="1" fontId="1" fillId="0" borderId="62" xfId="3" applyNumberFormat="1" applyFont="1" applyBorder="1" applyAlignment="1">
      <alignment vertical="top"/>
    </xf>
    <xf numFmtId="1" fontId="1" fillId="0" borderId="58" xfId="3" applyNumberFormat="1" applyFont="1" applyBorder="1" applyAlignment="1">
      <alignment vertical="top"/>
    </xf>
    <xf numFmtId="1" fontId="21" fillId="0" borderId="43" xfId="3" applyNumberFormat="1" applyFont="1" applyBorder="1" applyAlignment="1">
      <alignment vertical="top"/>
    </xf>
    <xf numFmtId="0" fontId="36" fillId="0" borderId="55" xfId="6" applyFont="1" applyBorder="1" applyAlignment="1">
      <alignment horizontal="center" vertical="top" wrapText="1"/>
    </xf>
    <xf numFmtId="0" fontId="21" fillId="0" borderId="48" xfId="4" applyFont="1" applyBorder="1" applyAlignment="1">
      <alignment vertical="center"/>
    </xf>
    <xf numFmtId="1" fontId="1" fillId="0" borderId="19" xfId="3" applyNumberFormat="1" applyFont="1" applyBorder="1" applyAlignment="1">
      <alignment vertical="top"/>
    </xf>
    <xf numFmtId="0" fontId="21" fillId="0" borderId="21" xfId="4" applyFont="1" applyBorder="1"/>
    <xf numFmtId="1" fontId="1" fillId="0" borderId="52" xfId="3" applyNumberFormat="1" applyFont="1" applyBorder="1" applyAlignment="1">
      <alignment vertical="top"/>
    </xf>
    <xf numFmtId="0" fontId="21" fillId="0" borderId="51" xfId="4" applyFont="1" applyBorder="1"/>
    <xf numFmtId="1" fontId="23" fillId="0" borderId="46" xfId="3" applyNumberFormat="1" applyFont="1" applyBorder="1" applyAlignment="1">
      <alignment vertical="top"/>
    </xf>
    <xf numFmtId="1" fontId="23" fillId="0" borderId="48" xfId="3" applyNumberFormat="1" applyFont="1" applyBorder="1" applyAlignment="1">
      <alignment vertical="top"/>
    </xf>
    <xf numFmtId="0" fontId="12" fillId="0" borderId="45" xfId="0" applyFont="1" applyBorder="1" applyAlignment="1">
      <alignment horizontal="center" vertical="top"/>
    </xf>
    <xf numFmtId="0" fontId="12" fillId="0" borderId="7" xfId="0" applyFont="1" applyBorder="1" applyAlignment="1">
      <alignment horizontal="center" vertical="top" wrapText="1"/>
    </xf>
    <xf numFmtId="0" fontId="37" fillId="0" borderId="57" xfId="0" applyFont="1" applyBorder="1" applyAlignment="1">
      <alignment horizontal="center" vertical="top" wrapText="1"/>
    </xf>
    <xf numFmtId="0" fontId="37" fillId="0" borderId="53" xfId="0" applyFont="1" applyBorder="1" applyAlignment="1">
      <alignment horizontal="center" vertical="top" wrapText="1"/>
    </xf>
    <xf numFmtId="0" fontId="37" fillId="0" borderId="56" xfId="0" applyFont="1" applyBorder="1" applyAlignment="1">
      <alignment horizontal="center" vertical="top" wrapText="1"/>
    </xf>
    <xf numFmtId="0" fontId="23" fillId="0" borderId="22" xfId="0" applyFont="1" applyBorder="1" applyAlignment="1">
      <alignment vertical="center"/>
    </xf>
    <xf numFmtId="0" fontId="23" fillId="0" borderId="22" xfId="0" applyFont="1" applyBorder="1" applyAlignment="1">
      <alignment horizontal="left" vertical="center"/>
    </xf>
    <xf numFmtId="0" fontId="23" fillId="0" borderId="3" xfId="0" applyFont="1" applyBorder="1" applyAlignment="1">
      <alignment horizontal="left" vertical="center"/>
    </xf>
    <xf numFmtId="49" fontId="23" fillId="0" borderId="3" xfId="0" applyNumberFormat="1" applyFont="1" applyBorder="1" applyAlignment="1">
      <alignment horizontal="left" vertical="center"/>
    </xf>
    <xf numFmtId="0" fontId="23" fillId="0" borderId="3" xfId="0" applyFont="1" applyBorder="1" applyAlignment="1">
      <alignment vertical="center"/>
    </xf>
    <xf numFmtId="49" fontId="23" fillId="0" borderId="45" xfId="0" applyNumberFormat="1" applyFont="1" applyBorder="1" applyAlignment="1">
      <alignment horizontal="center" vertical="center"/>
    </xf>
    <xf numFmtId="0" fontId="23" fillId="0" borderId="4" xfId="0" applyFont="1" applyBorder="1" applyAlignment="1">
      <alignment vertical="center"/>
    </xf>
    <xf numFmtId="1" fontId="30" fillId="0" borderId="49" xfId="3" applyNumberFormat="1" applyFont="1" applyBorder="1" applyAlignment="1">
      <alignment horizontal="center" vertical="top" wrapText="1"/>
    </xf>
    <xf numFmtId="1" fontId="22" fillId="0" borderId="56" xfId="3" applyNumberFormat="1" applyFont="1" applyBorder="1" applyAlignment="1">
      <alignment horizontal="center" vertical="top" wrapText="1"/>
    </xf>
    <xf numFmtId="1" fontId="22" fillId="0" borderId="22" xfId="3" applyNumberFormat="1" applyFont="1" applyBorder="1" applyAlignment="1">
      <alignment horizontal="center" vertical="top"/>
    </xf>
    <xf numFmtId="1" fontId="22" fillId="0" borderId="46" xfId="3" applyNumberFormat="1" applyFont="1" applyBorder="1" applyAlignment="1">
      <alignment horizontal="center" vertical="top"/>
    </xf>
    <xf numFmtId="0" fontId="21" fillId="0" borderId="48" xfId="4" applyFont="1" applyBorder="1" applyAlignment="1">
      <alignment horizontal="center" vertical="center"/>
    </xf>
    <xf numFmtId="49" fontId="22" fillId="0" borderId="35" xfId="0" applyNumberFormat="1" applyFont="1" applyBorder="1" applyAlignment="1">
      <alignment horizontal="center" vertical="center"/>
    </xf>
    <xf numFmtId="0" fontId="24" fillId="0" borderId="19" xfId="0" applyFont="1" applyBorder="1" applyAlignment="1">
      <alignment vertical="center"/>
    </xf>
    <xf numFmtId="0" fontId="23" fillId="0" borderId="67" xfId="0" applyFont="1" applyBorder="1"/>
    <xf numFmtId="0" fontId="23" fillId="0" borderId="19" xfId="0" applyFont="1" applyBorder="1"/>
    <xf numFmtId="0" fontId="23" fillId="0" borderId="20" xfId="0" applyNumberFormat="1" applyFont="1" applyBorder="1" applyAlignment="1">
      <alignment wrapText="1"/>
    </xf>
    <xf numFmtId="0" fontId="22" fillId="0" borderId="20" xfId="0" applyFont="1" applyBorder="1" applyAlignment="1">
      <alignment vertical="center" textRotation="90"/>
    </xf>
    <xf numFmtId="0" fontId="21" fillId="0" borderId="20" xfId="3" applyFont="1" applyFill="1" applyBorder="1" applyAlignment="1">
      <alignment horizontal="left" vertical="top"/>
    </xf>
    <xf numFmtId="0" fontId="24" fillId="0" borderId="21" xfId="0" applyFont="1" applyBorder="1" applyAlignment="1">
      <alignment vertical="center"/>
    </xf>
    <xf numFmtId="49" fontId="22" fillId="0" borderId="22" xfId="0" applyNumberFormat="1" applyFont="1" applyBorder="1" applyAlignment="1">
      <alignment horizontal="center" vertical="top"/>
    </xf>
    <xf numFmtId="0" fontId="21" fillId="0" borderId="46" xfId="0" applyFont="1" applyBorder="1" applyAlignment="1">
      <alignment horizontal="center" vertical="center"/>
    </xf>
    <xf numFmtId="0" fontId="21" fillId="0" borderId="43" xfId="0" applyFont="1" applyBorder="1" applyAlignment="1">
      <alignment horizontal="center" vertical="center"/>
    </xf>
    <xf numFmtId="0" fontId="23" fillId="0" borderId="23" xfId="0" applyFont="1" applyBorder="1"/>
    <xf numFmtId="0" fontId="22" fillId="3" borderId="14" xfId="0" applyFont="1" applyFill="1" applyBorder="1" applyAlignment="1">
      <alignment vertical="center" textRotation="90"/>
    </xf>
    <xf numFmtId="0" fontId="23" fillId="3" borderId="14" xfId="0" applyNumberFormat="1" applyFont="1" applyFill="1" applyBorder="1" applyAlignment="1">
      <alignment wrapText="1"/>
    </xf>
    <xf numFmtId="0" fontId="36" fillId="0" borderId="46" xfId="6" applyFont="1" applyBorder="1" applyAlignment="1">
      <alignment horizontal="center" vertical="top" wrapText="1"/>
    </xf>
    <xf numFmtId="0" fontId="36" fillId="0" borderId="45" xfId="6" applyFont="1" applyBorder="1" applyAlignment="1">
      <alignment horizontal="center" vertical="top" wrapText="1"/>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36" xfId="0" applyBorder="1" applyAlignment="1"/>
    <xf numFmtId="0" fontId="0" fillId="0" borderId="37" xfId="0" applyBorder="1" applyAlignment="1"/>
    <xf numFmtId="0" fontId="0" fillId="0" borderId="38" xfId="0" applyBorder="1" applyAlignment="1"/>
    <xf numFmtId="0" fontId="3" fillId="0" borderId="39" xfId="0" applyFont="1" applyBorder="1" applyAlignment="1">
      <alignment vertical="top"/>
    </xf>
    <xf numFmtId="0" fontId="0" fillId="0" borderId="4" xfId="0" applyBorder="1" applyAlignment="1"/>
    <xf numFmtId="0" fontId="6" fillId="0" borderId="40" xfId="0" applyFont="1" applyBorder="1" applyAlignment="1">
      <alignment horizontal="center" vertical="center"/>
    </xf>
    <xf numFmtId="0" fontId="0" fillId="0" borderId="0" xfId="0" applyBorder="1" applyAlignment="1"/>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4" fillId="0" borderId="22" xfId="0" applyFont="1" applyBorder="1" applyAlignment="1">
      <alignment vertical="center"/>
    </xf>
    <xf numFmtId="0" fontId="0" fillId="0" borderId="23" xfId="0" applyBorder="1" applyAlignment="1"/>
    <xf numFmtId="0" fontId="0" fillId="0" borderId="24" xfId="0" applyBorder="1" applyAlignment="1"/>
    <xf numFmtId="2" fontId="7" fillId="0" borderId="0" xfId="0" applyNumberFormat="1" applyFont="1" applyBorder="1" applyAlignment="1">
      <alignment horizontal="left"/>
    </xf>
    <xf numFmtId="0" fontId="0" fillId="0" borderId="0" xfId="0" applyBorder="1" applyAlignment="1">
      <alignment horizontal="left" vertical="center"/>
    </xf>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4" fontId="7" fillId="0" borderId="0" xfId="0" applyNumberFormat="1" applyFont="1" applyBorder="1" applyAlignment="1">
      <alignment horizontal="left" vertical="center"/>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165" fontId="7" fillId="0" borderId="0" xfId="0" applyNumberFormat="1" applyFont="1" applyBorder="1" applyAlignment="1">
      <alignment horizontal="right"/>
    </xf>
    <xf numFmtId="0" fontId="23" fillId="0" borderId="8" xfId="0" applyFont="1" applyBorder="1" applyAlignment="1">
      <alignment vertical="top" wrapText="1"/>
    </xf>
    <xf numFmtId="0" fontId="23" fillId="0" borderId="2" xfId="0" applyFont="1" applyBorder="1" applyAlignment="1">
      <alignment vertical="top" wrapText="1"/>
    </xf>
    <xf numFmtId="0" fontId="23" fillId="0" borderId="26" xfId="0" applyFont="1" applyBorder="1" applyAlignment="1">
      <alignment vertical="top" wrapText="1"/>
    </xf>
    <xf numFmtId="0" fontId="23" fillId="0" borderId="27" xfId="0" applyFont="1" applyBorder="1" applyAlignment="1">
      <alignment vertical="top" wrapText="1"/>
    </xf>
    <xf numFmtId="0" fontId="23" fillId="2" borderId="22" xfId="0" applyFont="1" applyFill="1" applyBorder="1" applyAlignment="1">
      <alignment horizontal="center"/>
    </xf>
    <xf numFmtId="0" fontId="23" fillId="2" borderId="23" xfId="0" applyFont="1" applyFill="1" applyBorder="1" applyAlignment="1">
      <alignment horizontal="center"/>
    </xf>
    <xf numFmtId="0" fontId="23" fillId="2" borderId="24" xfId="0" applyFont="1" applyFill="1" applyBorder="1" applyAlignment="1">
      <alignment horizontal="center"/>
    </xf>
    <xf numFmtId="0" fontId="22" fillId="0" borderId="26" xfId="0" applyFont="1" applyBorder="1" applyAlignment="1">
      <alignment horizontal="left" vertical="top" wrapText="1"/>
    </xf>
    <xf numFmtId="0" fontId="22" fillId="0" borderId="27" xfId="0" applyFont="1" applyBorder="1" applyAlignment="1">
      <alignment horizontal="left" vertical="top" wrapText="1"/>
    </xf>
    <xf numFmtId="0" fontId="22" fillId="0" borderId="28" xfId="0" applyFont="1" applyBorder="1" applyAlignment="1">
      <alignment horizontal="left" vertical="top" wrapText="1"/>
    </xf>
    <xf numFmtId="0" fontId="22" fillId="0" borderId="26" xfId="0" applyFont="1" applyBorder="1" applyAlignment="1">
      <alignment horizontal="left" vertical="center" wrapText="1"/>
    </xf>
    <xf numFmtId="0" fontId="22" fillId="0" borderId="27" xfId="0" applyFont="1" applyBorder="1" applyAlignment="1">
      <alignment horizontal="left" vertical="center" wrapText="1"/>
    </xf>
    <xf numFmtId="0" fontId="22" fillId="0" borderId="28"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1" fillId="0" borderId="35" xfId="0" applyFont="1" applyBorder="1" applyAlignment="1">
      <alignment vertical="top" wrapText="1"/>
    </xf>
    <xf numFmtId="0" fontId="21" fillId="0" borderId="1" xfId="0" applyFont="1" applyBorder="1" applyAlignment="1">
      <alignment vertical="top" wrapText="1"/>
    </xf>
    <xf numFmtId="0" fontId="21" fillId="0" borderId="30" xfId="0" applyFont="1" applyBorder="1" applyAlignment="1">
      <alignment vertical="top" wrapText="1"/>
    </xf>
    <xf numFmtId="0" fontId="23" fillId="0" borderId="41" xfId="0" applyFont="1" applyBorder="1" applyAlignment="1">
      <alignment horizontal="left" vertical="top" wrapText="1"/>
    </xf>
    <xf numFmtId="0" fontId="23" fillId="0" borderId="42" xfId="0" applyFont="1" applyBorder="1" applyAlignment="1">
      <alignment horizontal="left" vertical="top" wrapText="1"/>
    </xf>
    <xf numFmtId="0" fontId="23" fillId="0" borderId="44" xfId="0" applyFont="1" applyBorder="1" applyAlignment="1">
      <alignment horizontal="left" vertical="top" wrapText="1"/>
    </xf>
    <xf numFmtId="0" fontId="21" fillId="0" borderId="46" xfId="0" applyFont="1" applyBorder="1" applyAlignment="1">
      <alignment horizontal="left" vertical="top"/>
    </xf>
    <xf numFmtId="0" fontId="21" fillId="0" borderId="47" xfId="0" applyFont="1" applyBorder="1" applyAlignment="1">
      <alignment horizontal="left" vertical="top"/>
    </xf>
    <xf numFmtId="0" fontId="21" fillId="0" borderId="48" xfId="0" applyFont="1" applyBorder="1" applyAlignment="1">
      <alignment horizontal="left" vertical="top"/>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24" xfId="0" applyFont="1" applyBorder="1" applyAlignment="1">
      <alignment horizontal="left" vertical="center"/>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1" fillId="0" borderId="22" xfId="0" applyFont="1" applyBorder="1" applyAlignment="1">
      <alignment horizontal="center"/>
    </xf>
    <xf numFmtId="0" fontId="21" fillId="0" borderId="24" xfId="0" applyFont="1" applyBorder="1" applyAlignment="1">
      <alignment horizontal="center"/>
    </xf>
    <xf numFmtId="0" fontId="12" fillId="0" borderId="22" xfId="0" applyFont="1" applyBorder="1" applyAlignment="1">
      <alignment horizontal="center"/>
    </xf>
    <xf numFmtId="0" fontId="12" fillId="0" borderId="24" xfId="0" applyFont="1" applyBorder="1" applyAlignment="1">
      <alignment horizontal="center"/>
    </xf>
    <xf numFmtId="49" fontId="21" fillId="0" borderId="22" xfId="0" applyNumberFormat="1" applyFont="1" applyBorder="1" applyAlignment="1">
      <alignment horizontal="center" vertical="center"/>
    </xf>
    <xf numFmtId="49" fontId="21" fillId="0" borderId="23" xfId="0" applyNumberFormat="1" applyFont="1" applyBorder="1" applyAlignment="1">
      <alignment horizontal="center" vertical="center"/>
    </xf>
    <xf numFmtId="49" fontId="21" fillId="0" borderId="24" xfId="0" applyNumberFormat="1" applyFont="1" applyBorder="1" applyAlignment="1">
      <alignment horizontal="center" vertical="center"/>
    </xf>
    <xf numFmtId="0" fontId="25" fillId="0" borderId="0" xfId="0" applyFont="1" applyAlignment="1">
      <alignment horizontal="center" vertical="center"/>
    </xf>
    <xf numFmtId="0" fontId="0" fillId="0" borderId="2" xfId="0" applyBorder="1" applyAlignment="1">
      <alignment horizontal="center" vertical="center"/>
    </xf>
    <xf numFmtId="0" fontId="2" fillId="0" borderId="3" xfId="0" applyFont="1"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21" fillId="0" borderId="26" xfId="0" applyFont="1" applyBorder="1" applyAlignment="1">
      <alignment horizontal="left" vertical="top" wrapText="1"/>
    </xf>
    <xf numFmtId="0" fontId="21" fillId="0" borderId="27" xfId="0" applyFont="1" applyBorder="1" applyAlignment="1">
      <alignment horizontal="left" vertical="top" wrapText="1"/>
    </xf>
    <xf numFmtId="0" fontId="21" fillId="0" borderId="28" xfId="0" applyFont="1" applyBorder="1" applyAlignment="1">
      <alignment horizontal="left" vertical="top"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3" fillId="0" borderId="22" xfId="0" applyFont="1" applyBorder="1" applyAlignment="1">
      <alignment horizontal="left" vertical="top" wrapText="1"/>
    </xf>
    <xf numFmtId="0" fontId="23" fillId="0" borderId="23" xfId="0" applyFont="1" applyBorder="1" applyAlignment="1">
      <alignment horizontal="left" vertical="top" wrapText="1"/>
    </xf>
    <xf numFmtId="0" fontId="23" fillId="0" borderId="24" xfId="0" applyFont="1" applyBorder="1" applyAlignment="1">
      <alignment horizontal="left" vertical="top"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5" fillId="0" borderId="22" xfId="0" applyFont="1" applyBorder="1" applyAlignment="1">
      <alignment horizontal="center"/>
    </xf>
    <xf numFmtId="0" fontId="25" fillId="0" borderId="23" xfId="0" applyFont="1" applyBorder="1" applyAlignment="1">
      <alignment horizontal="center"/>
    </xf>
    <xf numFmtId="14" fontId="7" fillId="0" borderId="22" xfId="0" applyNumberFormat="1" applyFont="1" applyBorder="1" applyAlignment="1">
      <alignment horizontal="left" vertical="center"/>
    </xf>
    <xf numFmtId="14" fontId="7" fillId="0" borderId="23" xfId="0" applyNumberFormat="1" applyFont="1" applyBorder="1" applyAlignment="1">
      <alignment horizontal="left" vertical="center"/>
    </xf>
    <xf numFmtId="14" fontId="7" fillId="0" borderId="24" xfId="0" applyNumberFormat="1" applyFont="1" applyBorder="1" applyAlignment="1">
      <alignment horizontal="left" vertical="center"/>
    </xf>
    <xf numFmtId="166" fontId="22" fillId="0" borderId="3" xfId="3" applyNumberFormat="1" applyFont="1" applyBorder="1" applyAlignment="1">
      <alignment horizontal="center" vertical="top"/>
    </xf>
    <xf numFmtId="166" fontId="22" fillId="0" borderId="6" xfId="3" applyNumberFormat="1" applyFont="1" applyBorder="1" applyAlignment="1">
      <alignment horizontal="center" vertical="top"/>
    </xf>
    <xf numFmtId="0" fontId="12" fillId="0" borderId="47" xfId="0" applyFont="1" applyBorder="1" applyAlignment="1">
      <alignment horizontal="center"/>
    </xf>
    <xf numFmtId="0" fontId="12" fillId="0" borderId="48" xfId="0" applyFont="1" applyBorder="1" applyAlignment="1">
      <alignment horizontal="center"/>
    </xf>
    <xf numFmtId="1" fontId="22" fillId="0" borderId="47" xfId="3" applyNumberFormat="1" applyFont="1" applyBorder="1" applyAlignment="1">
      <alignment horizontal="center" vertical="top"/>
    </xf>
    <xf numFmtId="1" fontId="22" fillId="0" borderId="43" xfId="3" applyNumberFormat="1" applyFont="1" applyBorder="1" applyAlignment="1">
      <alignment horizontal="center" vertical="top"/>
    </xf>
    <xf numFmtId="1" fontId="22" fillId="0" borderId="23" xfId="3" applyNumberFormat="1" applyFont="1" applyBorder="1" applyAlignment="1">
      <alignment horizontal="center" vertical="top"/>
    </xf>
    <xf numFmtId="1" fontId="22" fillId="0" borderId="54" xfId="3" applyNumberFormat="1" applyFont="1" applyBorder="1" applyAlignment="1">
      <alignment horizontal="center" vertical="top"/>
    </xf>
    <xf numFmtId="1" fontId="25" fillId="0" borderId="22" xfId="3" applyNumberFormat="1" applyFont="1" applyBorder="1" applyAlignment="1">
      <alignment horizontal="left" vertical="top" wrapText="1"/>
    </xf>
    <xf numFmtId="1" fontId="25" fillId="0" borderId="23" xfId="3" applyNumberFormat="1" applyFont="1" applyBorder="1" applyAlignment="1">
      <alignment horizontal="left" vertical="top" wrapText="1"/>
    </xf>
    <xf numFmtId="1" fontId="25" fillId="0" borderId="24" xfId="3" applyNumberFormat="1" applyFont="1" applyBorder="1" applyAlignment="1">
      <alignment horizontal="left" vertical="top" wrapText="1"/>
    </xf>
    <xf numFmtId="1" fontId="22" fillId="0" borderId="6" xfId="3" applyNumberFormat="1" applyFont="1" applyBorder="1" applyAlignment="1">
      <alignment horizontal="left" vertical="top" wrapText="1"/>
    </xf>
    <xf numFmtId="1" fontId="22" fillId="0" borderId="0" xfId="3" applyNumberFormat="1" applyFont="1" applyBorder="1" applyAlignment="1">
      <alignment horizontal="left" vertical="top" wrapText="1"/>
    </xf>
    <xf numFmtId="1" fontId="22" fillId="0" borderId="7" xfId="3" applyNumberFormat="1" applyFont="1" applyBorder="1" applyAlignment="1">
      <alignment horizontal="left" vertical="top" wrapText="1"/>
    </xf>
    <xf numFmtId="1" fontId="22" fillId="0" borderId="46" xfId="3" applyNumberFormat="1" applyFont="1" applyBorder="1" applyAlignment="1">
      <alignment horizontal="center" vertical="top"/>
    </xf>
    <xf numFmtId="1" fontId="22" fillId="0" borderId="48" xfId="3" applyNumberFormat="1" applyFont="1" applyBorder="1" applyAlignment="1">
      <alignment horizontal="center" vertical="top"/>
    </xf>
    <xf numFmtId="1" fontId="22" fillId="0" borderId="3" xfId="3" applyNumberFormat="1" applyFont="1" applyBorder="1" applyAlignment="1">
      <alignment horizontal="left" vertical="top" wrapText="1"/>
    </xf>
    <xf numFmtId="1" fontId="22" fillId="0" borderId="4" xfId="3" applyNumberFormat="1" applyFont="1" applyBorder="1" applyAlignment="1">
      <alignment horizontal="left" vertical="top" wrapText="1"/>
    </xf>
    <xf numFmtId="1" fontId="22" fillId="0" borderId="5" xfId="3" applyNumberFormat="1" applyFont="1" applyBorder="1" applyAlignment="1">
      <alignment horizontal="left" vertical="top" wrapText="1"/>
    </xf>
    <xf numFmtId="0" fontId="7" fillId="0" borderId="66" xfId="7" applyFont="1" applyBorder="1" applyAlignment="1">
      <alignment horizontal="center" vertical="top" wrapText="1"/>
    </xf>
    <xf numFmtId="0" fontId="7" fillId="0" borderId="21" xfId="7" applyFont="1" applyBorder="1" applyAlignment="1">
      <alignment horizontal="center" vertical="top" wrapText="1"/>
    </xf>
    <xf numFmtId="0" fontId="34" fillId="0" borderId="13" xfId="7" applyFont="1" applyBorder="1" applyAlignment="1">
      <alignment vertical="top" wrapText="1"/>
    </xf>
    <xf numFmtId="0" fontId="34" fillId="0" borderId="14" xfId="7" applyFont="1" applyBorder="1" applyAlignment="1">
      <alignment vertical="top" wrapText="1"/>
    </xf>
    <xf numFmtId="0" fontId="34" fillId="0" borderId="15" xfId="7" applyFont="1" applyBorder="1" applyAlignment="1">
      <alignment vertical="top" wrapText="1"/>
    </xf>
    <xf numFmtId="0" fontId="21" fillId="0" borderId="59" xfId="7" applyFont="1" applyBorder="1" applyAlignment="1">
      <alignment horizontal="center" vertical="center" wrapText="1"/>
    </xf>
    <xf numFmtId="0" fontId="21" fillId="0" borderId="19" xfId="7" applyFont="1" applyBorder="1" applyAlignment="1">
      <alignment horizontal="center" vertical="center" wrapText="1"/>
    </xf>
    <xf numFmtId="0" fontId="7" fillId="0" borderId="65" xfId="7" applyFont="1" applyBorder="1" applyAlignment="1">
      <alignment horizontal="center" vertical="top" wrapText="1"/>
    </xf>
    <xf numFmtId="0" fontId="7" fillId="0" borderId="20" xfId="7" applyFont="1" applyBorder="1" applyAlignment="1">
      <alignment horizontal="center" vertical="top" wrapText="1"/>
    </xf>
  </cellXfs>
  <cellStyles count="8">
    <cellStyle name="Normal" xfId="0" builtinId="0"/>
    <cellStyle name="Normal 2" xfId="3"/>
    <cellStyle name="Normal 2 2" xfId="6"/>
    <cellStyle name="Normal 3" xfId="5"/>
    <cellStyle name="Normal 3 2" xfId="7"/>
    <cellStyle name="Normal_PIPETHK1" xfId="1"/>
    <cellStyle name="Normal_Unit price schd vindh" xfId="2"/>
    <cellStyle name="Normal_Unit price schd vindh 2" xfId="4"/>
  </cellStyles>
  <dxfs count="0"/>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63501</xdr:colOff>
      <xdr:row>8</xdr:row>
      <xdr:rowOff>74082</xdr:rowOff>
    </xdr:from>
    <xdr:to>
      <xdr:col>0</xdr:col>
      <xdr:colOff>709084</xdr:colOff>
      <xdr:row>8</xdr:row>
      <xdr:rowOff>806221</xdr:rowOff>
    </xdr:to>
    <xdr:pic>
      <xdr:nvPicPr>
        <xdr:cNvPr id="4" name="Picture 3"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63501" y="1142999"/>
          <a:ext cx="645583" cy="73213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123265</xdr:colOff>
      <xdr:row>0</xdr:row>
      <xdr:rowOff>201706</xdr:rowOff>
    </xdr:from>
    <xdr:to>
      <xdr:col>4</xdr:col>
      <xdr:colOff>13447</xdr:colOff>
      <xdr:row>3</xdr:row>
      <xdr:rowOff>84605</xdr:rowOff>
    </xdr:to>
    <xdr:pic>
      <xdr:nvPicPr>
        <xdr:cNvPr id="2" name="Picture 7" descr="BHEL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65" y="201706"/>
          <a:ext cx="8763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4</xdr:row>
      <xdr:rowOff>47625</xdr:rowOff>
    </xdr:from>
    <xdr:to>
      <xdr:col>0</xdr:col>
      <xdr:colOff>847725</xdr:colOff>
      <xdr:row>5</xdr:row>
      <xdr:rowOff>466725</xdr:rowOff>
    </xdr:to>
    <xdr:pic>
      <xdr:nvPicPr>
        <xdr:cNvPr id="2" name="Picture 1" descr="bhel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828675"/>
          <a:ext cx="7334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ED@%20______%25%20%20%20%20%20%20%20%20%20%20%20%20%20%20%20%20%20%20%20%20%20%20%20%20%20%20%20%20%20%20%20%20%20(INCLUDING%20CESS)%0a(INR)"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workbookViewId="0">
      <selection activeCell="F4" sqref="F4"/>
    </sheetView>
  </sheetViews>
  <sheetFormatPr defaultColWidth="7.109375" defaultRowHeight="12.75" x14ac:dyDescent="0.2"/>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x14ac:dyDescent="0.2">
      <c r="A1" s="75" t="s">
        <v>203</v>
      </c>
      <c r="B1" s="76"/>
      <c r="C1" s="76"/>
      <c r="D1" s="76"/>
      <c r="E1" s="76"/>
      <c r="F1" s="76"/>
      <c r="G1" s="76"/>
      <c r="H1" s="76"/>
      <c r="I1" s="76"/>
      <c r="J1" s="76"/>
    </row>
    <row r="2" spans="1:12" ht="16.5" x14ac:dyDescent="0.25">
      <c r="A2" s="78" t="s">
        <v>204</v>
      </c>
      <c r="B2" s="79"/>
      <c r="C2" s="79"/>
      <c r="D2" s="79"/>
      <c r="E2" s="79"/>
      <c r="F2" s="79"/>
      <c r="G2" s="79"/>
      <c r="H2" s="79"/>
      <c r="I2" s="79"/>
      <c r="J2" s="79"/>
    </row>
    <row r="3" spans="1:12" ht="16.5" x14ac:dyDescent="0.25">
      <c r="A3" s="80" t="s">
        <v>205</v>
      </c>
      <c r="B3" s="79"/>
      <c r="C3" s="79"/>
      <c r="D3" s="79"/>
      <c r="E3" s="79"/>
      <c r="F3" s="79"/>
      <c r="G3" s="79"/>
      <c r="H3" s="79"/>
      <c r="I3" s="79"/>
      <c r="J3" s="79"/>
    </row>
    <row r="4" spans="1:12" ht="14.25" x14ac:dyDescent="0.2">
      <c r="A4" s="81" t="s">
        <v>223</v>
      </c>
      <c r="B4" s="81"/>
      <c r="C4" s="81"/>
      <c r="D4" s="81"/>
      <c r="E4" s="81"/>
      <c r="F4" s="81"/>
      <c r="G4" s="81"/>
      <c r="H4" s="81"/>
      <c r="I4" s="81"/>
      <c r="J4" s="81"/>
    </row>
    <row r="5" spans="1:12" ht="13.5" thickBot="1" x14ac:dyDescent="0.25">
      <c r="A5" s="81"/>
      <c r="B5" s="81"/>
      <c r="C5" s="81"/>
      <c r="D5" s="81"/>
      <c r="E5" s="81"/>
      <c r="F5" s="81"/>
      <c r="G5" s="81"/>
      <c r="H5" s="81"/>
      <c r="I5" s="81"/>
      <c r="J5" s="81"/>
    </row>
    <row r="6" spans="1:12" s="86" customFormat="1" ht="38.25" x14ac:dyDescent="0.2">
      <c r="A6" s="82" t="s">
        <v>206</v>
      </c>
      <c r="B6" s="83" t="s">
        <v>207</v>
      </c>
      <c r="C6" s="83" t="s">
        <v>208</v>
      </c>
      <c r="D6" s="84" t="s">
        <v>209</v>
      </c>
      <c r="E6" s="83" t="s">
        <v>210</v>
      </c>
      <c r="F6" s="83" t="s">
        <v>211</v>
      </c>
      <c r="G6" s="83" t="s">
        <v>212</v>
      </c>
      <c r="H6" s="84" t="s">
        <v>213</v>
      </c>
      <c r="I6" s="84" t="s">
        <v>214</v>
      </c>
      <c r="J6" s="85" t="s">
        <v>215</v>
      </c>
    </row>
    <row r="7" spans="1:12" s="91" customFormat="1" ht="14.25" x14ac:dyDescent="0.2">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x14ac:dyDescent="0.4">
      <c r="A8" s="92"/>
      <c r="B8" s="93" t="s">
        <v>132</v>
      </c>
      <c r="C8" s="93" t="s">
        <v>18</v>
      </c>
      <c r="D8" s="93" t="s">
        <v>221</v>
      </c>
      <c r="E8" s="93" t="s">
        <v>16</v>
      </c>
      <c r="F8" s="93" t="s">
        <v>43</v>
      </c>
      <c r="G8" s="93" t="s">
        <v>90</v>
      </c>
      <c r="H8" s="93" t="s">
        <v>40</v>
      </c>
      <c r="I8" s="93" t="s">
        <v>222</v>
      </c>
      <c r="J8" s="94" t="s">
        <v>227</v>
      </c>
    </row>
    <row r="9" spans="1:12" s="95" customFormat="1" ht="15.75" customHeight="1" x14ac:dyDescent="0.35">
      <c r="A9" s="96"/>
      <c r="B9" s="97"/>
      <c r="C9" s="97"/>
      <c r="D9" s="97"/>
      <c r="E9" s="97"/>
      <c r="F9" s="97"/>
      <c r="G9" s="97"/>
      <c r="H9" s="97"/>
      <c r="I9" s="97"/>
      <c r="J9" s="98"/>
    </row>
    <row r="10" spans="1:12" x14ac:dyDescent="0.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x14ac:dyDescent="0.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x14ac:dyDescent="0.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x14ac:dyDescent="0.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x14ac:dyDescent="0.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x14ac:dyDescent="0.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x14ac:dyDescent="0.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x14ac:dyDescent="0.2">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x14ac:dyDescent="0.2">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x14ac:dyDescent="0.2">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x14ac:dyDescent="0.25">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x14ac:dyDescent="0.2">
      <c r="E21" s="108"/>
      <c r="F21" s="109"/>
      <c r="G21" s="109"/>
      <c r="H21" s="109"/>
      <c r="I21" s="109"/>
      <c r="J21" s="109"/>
    </row>
    <row r="22" spans="1:10" ht="52.5" x14ac:dyDescent="0.2">
      <c r="A22" s="110" t="s">
        <v>228</v>
      </c>
      <c r="B22" s="110"/>
      <c r="C22" s="110"/>
      <c r="D22" s="110"/>
      <c r="E22" s="111"/>
      <c r="F22" s="112"/>
      <c r="G22" s="112"/>
      <c r="H22" s="112"/>
      <c r="I22" s="112"/>
      <c r="J22" s="112"/>
    </row>
    <row r="24" spans="1:10" x14ac:dyDescent="0.2">
      <c r="A24" s="113"/>
    </row>
    <row r="26" spans="1:10" x14ac:dyDescent="0.2">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L745"/>
  <sheetViews>
    <sheetView topLeftCell="A2" workbookViewId="0">
      <selection activeCell="E10" sqref="E10"/>
    </sheetView>
  </sheetViews>
  <sheetFormatPr defaultRowHeight="15" x14ac:dyDescent="0.2"/>
  <cols>
    <col min="2" max="17" width="4.21875" customWidth="1"/>
  </cols>
  <sheetData>
    <row r="1" spans="1:64" ht="15.95" customHeight="1" thickBot="1" x14ac:dyDescent="0.25">
      <c r="A1" s="330"/>
      <c r="B1" s="333" t="s">
        <v>0</v>
      </c>
      <c r="C1" s="334"/>
      <c r="D1" s="334"/>
      <c r="E1" s="334"/>
      <c r="F1" s="334"/>
      <c r="G1" s="334"/>
      <c r="H1" s="334"/>
      <c r="I1" s="334"/>
      <c r="J1" s="340" t="s">
        <v>1</v>
      </c>
      <c r="K1" s="341"/>
      <c r="L1" s="341"/>
      <c r="M1" s="341"/>
      <c r="N1" s="341"/>
      <c r="O1" s="341"/>
      <c r="P1" s="341"/>
      <c r="Q1" s="342"/>
    </row>
    <row r="2" spans="1:64" ht="15.95" customHeight="1" thickTop="1" thickBot="1" x14ac:dyDescent="0.25">
      <c r="A2" s="331"/>
      <c r="B2" s="335" t="s">
        <v>229</v>
      </c>
      <c r="C2" s="336"/>
      <c r="D2" s="336"/>
      <c r="E2" s="336"/>
      <c r="F2" s="336"/>
      <c r="G2" s="336"/>
      <c r="H2" s="336"/>
      <c r="I2" s="336"/>
      <c r="J2" s="340" t="s">
        <v>63</v>
      </c>
      <c r="K2" s="341"/>
      <c r="L2" s="341"/>
      <c r="M2" s="341"/>
      <c r="N2" s="341"/>
      <c r="O2" s="341"/>
      <c r="P2" s="341"/>
      <c r="Q2" s="342"/>
    </row>
    <row r="3" spans="1:64" ht="15.95" customHeight="1" thickTop="1" thickBot="1" x14ac:dyDescent="0.25">
      <c r="A3" s="331"/>
      <c r="B3" s="335" t="s">
        <v>2</v>
      </c>
      <c r="C3" s="336"/>
      <c r="D3" s="336"/>
      <c r="E3" s="336"/>
      <c r="F3" s="336"/>
      <c r="G3" s="336"/>
      <c r="H3" s="336"/>
      <c r="I3" s="336"/>
      <c r="J3" s="340" t="s">
        <v>64</v>
      </c>
      <c r="K3" s="341"/>
      <c r="L3" s="341"/>
      <c r="M3" s="341"/>
      <c r="N3" s="341"/>
      <c r="O3" s="341"/>
      <c r="P3" s="341"/>
      <c r="Q3" s="342"/>
    </row>
    <row r="4" spans="1:64" ht="15.95" customHeight="1" thickTop="1" thickBot="1" x14ac:dyDescent="0.25">
      <c r="A4" s="332"/>
      <c r="B4" s="337" t="s">
        <v>3</v>
      </c>
      <c r="C4" s="338"/>
      <c r="D4" s="338"/>
      <c r="E4" s="338"/>
      <c r="F4" s="338"/>
      <c r="G4" s="338"/>
      <c r="H4" s="338"/>
      <c r="I4" s="339"/>
      <c r="J4" s="340" t="s">
        <v>172</v>
      </c>
      <c r="K4" s="341"/>
      <c r="L4" s="341"/>
      <c r="M4" s="341"/>
      <c r="N4" s="341"/>
      <c r="O4" s="341"/>
      <c r="P4" s="341"/>
      <c r="Q4" s="342"/>
    </row>
    <row r="5" spans="1:64" ht="15.95" customHeight="1" x14ac:dyDescent="0.2">
      <c r="A5" s="48"/>
      <c r="B5" s="28"/>
      <c r="C5" s="29"/>
      <c r="D5" s="29"/>
      <c r="E5" s="29"/>
      <c r="F5" s="29"/>
      <c r="G5" s="29"/>
      <c r="H5" s="29"/>
      <c r="I5" s="29"/>
      <c r="J5" s="30"/>
      <c r="K5" s="29"/>
      <c r="L5" s="29"/>
      <c r="M5" s="29"/>
      <c r="N5" s="29"/>
      <c r="O5" s="29"/>
      <c r="P5" s="29"/>
      <c r="Q5" s="50"/>
    </row>
    <row r="6" spans="1:64" ht="15.95" customHeight="1" x14ac:dyDescent="0.2">
      <c r="A6" s="48"/>
      <c r="B6" s="28"/>
      <c r="C6" s="29"/>
      <c r="D6" s="29"/>
      <c r="E6" s="29"/>
      <c r="F6" s="29"/>
      <c r="G6" s="29"/>
      <c r="H6" s="29"/>
      <c r="I6" s="29"/>
      <c r="J6" s="30"/>
      <c r="K6" s="29"/>
      <c r="L6" s="29"/>
      <c r="M6" s="29"/>
      <c r="N6" s="29"/>
      <c r="O6" s="29"/>
      <c r="P6" s="29"/>
      <c r="Q6" s="50"/>
    </row>
    <row r="7" spans="1:64" x14ac:dyDescent="0.2">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x14ac:dyDescent="0.2">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x14ac:dyDescent="0.2">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x14ac:dyDescent="0.2">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x14ac:dyDescent="0.2">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x14ac:dyDescent="0.2">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x14ac:dyDescent="0.2">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x14ac:dyDescent="0.2">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x14ac:dyDescent="0.2">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x14ac:dyDescent="0.2">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x14ac:dyDescent="0.2">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x14ac:dyDescent="0.2">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x14ac:dyDescent="0.2">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x14ac:dyDescent="0.2">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x14ac:dyDescent="0.2">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x14ac:dyDescent="0.2">
      <c r="A22" s="60"/>
      <c r="B22" s="328" t="s">
        <v>13</v>
      </c>
      <c r="C22" s="7"/>
      <c r="D22" s="329"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x14ac:dyDescent="0.2">
      <c r="A23" s="60"/>
      <c r="B23" s="328"/>
      <c r="C23" s="7"/>
      <c r="D23" s="328"/>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x14ac:dyDescent="0.2">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x14ac:dyDescent="0.2">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x14ac:dyDescent="0.2">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x14ac:dyDescent="0.2">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x14ac:dyDescent="0.2">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x14ac:dyDescent="0.2">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x14ac:dyDescent="0.2">
      <c r="A30" s="60"/>
      <c r="B30" s="328" t="s">
        <v>18</v>
      </c>
      <c r="C30" s="7"/>
      <c r="D30" s="329"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x14ac:dyDescent="0.2">
      <c r="A31" s="60"/>
      <c r="B31" s="328"/>
      <c r="C31" s="7"/>
      <c r="D31" s="328"/>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x14ac:dyDescent="0.2">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x14ac:dyDescent="0.2">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x14ac:dyDescent="0.2">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x14ac:dyDescent="0.2">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x14ac:dyDescent="0.2">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x14ac:dyDescent="0.2">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x14ac:dyDescent="0.2">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x14ac:dyDescent="0.2">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x14ac:dyDescent="0.2">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x14ac:dyDescent="0.2">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x14ac:dyDescent="0.2">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x14ac:dyDescent="0.2">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x14ac:dyDescent="0.2">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x14ac:dyDescent="0.2">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x14ac:dyDescent="0.2">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x14ac:dyDescent="0.2">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x14ac:dyDescent="0.2">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x14ac:dyDescent="0.2">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x14ac:dyDescent="0.2">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x14ac:dyDescent="0.2">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x14ac:dyDescent="0.25">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x14ac:dyDescent="0.2">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x14ac:dyDescent="0.2">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x14ac:dyDescent="0.2">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x14ac:dyDescent="0.2">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x14ac:dyDescent="0.2">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x14ac:dyDescent="0.2">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x14ac:dyDescent="0.2">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x14ac:dyDescent="0.2">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x14ac:dyDescent="0.2">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x14ac:dyDescent="0.2">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x14ac:dyDescent="0.2">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x14ac:dyDescent="0.2">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x14ac:dyDescent="0.2">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x14ac:dyDescent="0.2">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x14ac:dyDescent="0.2">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x14ac:dyDescent="0.2">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x14ac:dyDescent="0.2">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x14ac:dyDescent="0.2">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x14ac:dyDescent="0.2">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x14ac:dyDescent="0.2">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x14ac:dyDescent="0.2">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x14ac:dyDescent="0.2">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x14ac:dyDescent="0.2">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x14ac:dyDescent="0.2">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x14ac:dyDescent="0.2">
      <c r="A77" s="64"/>
      <c r="B77" s="8"/>
      <c r="C77" s="8"/>
      <c r="D77" s="15" t="s">
        <v>7</v>
      </c>
      <c r="E77" s="345">
        <v>30000000</v>
      </c>
      <c r="F77" s="346"/>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x14ac:dyDescent="0.2">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x14ac:dyDescent="0.2">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x14ac:dyDescent="0.2">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x14ac:dyDescent="0.2">
      <c r="A81" s="64"/>
      <c r="B81" s="8"/>
      <c r="C81" s="8"/>
      <c r="D81" s="15" t="s">
        <v>7</v>
      </c>
      <c r="E81" s="347">
        <f>(G62/25.4)^3/12</f>
        <v>1.0172536093103682E-2</v>
      </c>
      <c r="F81" s="347"/>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x14ac:dyDescent="0.2">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x14ac:dyDescent="0.2">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x14ac:dyDescent="0.2">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x14ac:dyDescent="0.2">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x14ac:dyDescent="0.2">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x14ac:dyDescent="0.2">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x14ac:dyDescent="0.2">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x14ac:dyDescent="0.2">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x14ac:dyDescent="0.2">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x14ac:dyDescent="0.2">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x14ac:dyDescent="0.2">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x14ac:dyDescent="0.2">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x14ac:dyDescent="0.2">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x14ac:dyDescent="0.2">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x14ac:dyDescent="0.2">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x14ac:dyDescent="0.2">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x14ac:dyDescent="0.2">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x14ac:dyDescent="0.2">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x14ac:dyDescent="0.25">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x14ac:dyDescent="0.2">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x14ac:dyDescent="0.2">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x14ac:dyDescent="0.2">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x14ac:dyDescent="0.2">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x14ac:dyDescent="0.2">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x14ac:dyDescent="0.2">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x14ac:dyDescent="0.2">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x14ac:dyDescent="0.2">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x14ac:dyDescent="0.2">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x14ac:dyDescent="0.2">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x14ac:dyDescent="0.2">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x14ac:dyDescent="0.2">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x14ac:dyDescent="0.2">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x14ac:dyDescent="0.2">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x14ac:dyDescent="0.2">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x14ac:dyDescent="0.2">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x14ac:dyDescent="0.2">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x14ac:dyDescent="0.2">
      <c r="A118" s="46"/>
      <c r="B118" s="8"/>
      <c r="C118" s="8"/>
      <c r="D118" s="7" t="s">
        <v>7</v>
      </c>
      <c r="E118" s="343">
        <f>((E95*E104+E100*E107)+E112)*E115</f>
        <v>5528.4958274753717</v>
      </c>
      <c r="F118" s="343"/>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x14ac:dyDescent="0.2">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x14ac:dyDescent="0.2">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x14ac:dyDescent="0.2">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x14ac:dyDescent="0.2">
      <c r="A122" s="64"/>
      <c r="B122" s="8"/>
      <c r="C122" s="8"/>
      <c r="D122" s="15" t="s">
        <v>7</v>
      </c>
      <c r="E122" s="328">
        <f>1.5*((0.1*E119*E45^3)/((E77*E81)+(0.061*E83*E45^3)))</f>
        <v>1.0599291252720646</v>
      </c>
      <c r="F122" s="344"/>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x14ac:dyDescent="0.2">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x14ac:dyDescent="0.2">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x14ac:dyDescent="0.2">
      <c r="A125" s="64"/>
      <c r="B125" s="7"/>
      <c r="C125" s="7"/>
      <c r="D125" s="15" t="s">
        <v>7</v>
      </c>
      <c r="E125" s="347">
        <f>E122/E116</f>
        <v>1.2699150840523794E-2</v>
      </c>
      <c r="F125" s="344"/>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x14ac:dyDescent="0.2">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x14ac:dyDescent="0.2">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x14ac:dyDescent="0.2">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x14ac:dyDescent="0.2">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x14ac:dyDescent="0.2">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x14ac:dyDescent="0.2">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x14ac:dyDescent="0.2">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x14ac:dyDescent="0.2">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x14ac:dyDescent="0.2">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x14ac:dyDescent="0.2">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x14ac:dyDescent="0.2">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x14ac:dyDescent="0.2">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x14ac:dyDescent="0.2">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x14ac:dyDescent="0.2">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x14ac:dyDescent="0.2">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x14ac:dyDescent="0.2">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x14ac:dyDescent="0.2">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x14ac:dyDescent="0.2">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x14ac:dyDescent="0.2">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x14ac:dyDescent="0.2">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x14ac:dyDescent="0.2">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x14ac:dyDescent="0.2">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x14ac:dyDescent="0.25">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x14ac:dyDescent="0.2">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x14ac:dyDescent="0.2">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x14ac:dyDescent="0.2">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x14ac:dyDescent="0.2">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x14ac:dyDescent="0.2">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x14ac:dyDescent="0.2">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x14ac:dyDescent="0.2">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x14ac:dyDescent="0.2">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x14ac:dyDescent="0.2">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x14ac:dyDescent="0.2">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x14ac:dyDescent="0.2">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x14ac:dyDescent="0.2">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x14ac:dyDescent="0.2">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x14ac:dyDescent="0.2">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x14ac:dyDescent="0.2">
      <c r="A163" s="64"/>
      <c r="B163" s="7" t="s">
        <v>39</v>
      </c>
      <c r="C163" s="18"/>
      <c r="D163" s="22" t="s">
        <v>7</v>
      </c>
      <c r="E163" s="345">
        <v>30000000</v>
      </c>
      <c r="F163" s="336"/>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x14ac:dyDescent="0.2">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x14ac:dyDescent="0.2">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x14ac:dyDescent="0.2">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x14ac:dyDescent="0.2">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x14ac:dyDescent="0.2">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x14ac:dyDescent="0.2">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x14ac:dyDescent="0.2">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x14ac:dyDescent="0.2">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x14ac:dyDescent="0.2">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x14ac:dyDescent="0.2">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x14ac:dyDescent="0.2">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x14ac:dyDescent="0.2">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x14ac:dyDescent="0.2">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x14ac:dyDescent="0.2">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x14ac:dyDescent="0.2">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x14ac:dyDescent="0.2">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x14ac:dyDescent="0.2">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x14ac:dyDescent="0.2">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x14ac:dyDescent="0.2">
      <c r="A182" s="46"/>
      <c r="B182" s="7"/>
      <c r="C182" s="18"/>
      <c r="D182" s="20" t="s">
        <v>7</v>
      </c>
      <c r="E182" s="347">
        <v>3.61E-2</v>
      </c>
      <c r="F182" s="336"/>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x14ac:dyDescent="0.2">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x14ac:dyDescent="0.2">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x14ac:dyDescent="0.2">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x14ac:dyDescent="0.2">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x14ac:dyDescent="0.2">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x14ac:dyDescent="0.2">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x14ac:dyDescent="0.2">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x14ac:dyDescent="0.2">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x14ac:dyDescent="0.2">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x14ac:dyDescent="0.2">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x14ac:dyDescent="0.2">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x14ac:dyDescent="0.2">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x14ac:dyDescent="0.2">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x14ac:dyDescent="0.25">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x14ac:dyDescent="0.2">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x14ac:dyDescent="0.2">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x14ac:dyDescent="0.2">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x14ac:dyDescent="0.2">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x14ac:dyDescent="0.2">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x14ac:dyDescent="0.2">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x14ac:dyDescent="0.2">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x14ac:dyDescent="0.2">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x14ac:dyDescent="0.2">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x14ac:dyDescent="0.2">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x14ac:dyDescent="0.2">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x14ac:dyDescent="0.2">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x14ac:dyDescent="0.2">
      <c r="A209" s="46"/>
      <c r="B209" s="8"/>
      <c r="C209" s="18"/>
      <c r="D209" s="15" t="s">
        <v>7</v>
      </c>
      <c r="E209" s="345">
        <v>30000000</v>
      </c>
      <c r="F209" s="346"/>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x14ac:dyDescent="0.2">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x14ac:dyDescent="0.2">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x14ac:dyDescent="0.2">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x14ac:dyDescent="0.2">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x14ac:dyDescent="0.2">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x14ac:dyDescent="0.2">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x14ac:dyDescent="0.2">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x14ac:dyDescent="0.2">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x14ac:dyDescent="0.2">
      <c r="A218" s="46"/>
      <c r="B218" s="7" t="s">
        <v>188</v>
      </c>
      <c r="C218" s="18"/>
      <c r="D218" s="15" t="s">
        <v>7</v>
      </c>
      <c r="E218" s="350">
        <f>2*E209/(1-E211^2)</f>
        <v>65934065.934065931</v>
      </c>
      <c r="F218" s="350"/>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x14ac:dyDescent="0.2">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x14ac:dyDescent="0.2">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x14ac:dyDescent="0.2">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x14ac:dyDescent="0.2">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x14ac:dyDescent="0.2">
      <c r="A223" s="52"/>
      <c r="B223" s="7" t="s">
        <v>188</v>
      </c>
      <c r="C223" s="18"/>
      <c r="D223" s="15" t="s">
        <v>7</v>
      </c>
      <c r="E223" s="348">
        <v>50200000</v>
      </c>
      <c r="F223" s="348"/>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x14ac:dyDescent="0.2">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x14ac:dyDescent="0.2">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x14ac:dyDescent="0.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x14ac:dyDescent="0.2">
      <c r="A227" s="49"/>
      <c r="B227" s="34"/>
      <c r="C227" s="34"/>
      <c r="D227" s="15" t="s">
        <v>7</v>
      </c>
      <c r="E227" s="349">
        <f>(E207/E223)^(1/3)*E215</f>
        <v>0.52464029813769586</v>
      </c>
      <c r="F227" s="349"/>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x14ac:dyDescent="0.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x14ac:dyDescent="0.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x14ac:dyDescent="0.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x14ac:dyDescent="0.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x14ac:dyDescent="0.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x14ac:dyDescent="0.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x14ac:dyDescent="0.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x14ac:dyDescent="0.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x14ac:dyDescent="0.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x14ac:dyDescent="0.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x14ac:dyDescent="0.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x14ac:dyDescent="0.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x14ac:dyDescent="0.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x14ac:dyDescent="0.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x14ac:dyDescent="0.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x14ac:dyDescent="0.25">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x14ac:dyDescent="0.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x14ac:dyDescent="0.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x14ac:dyDescent="0.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x14ac:dyDescent="0.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x14ac:dyDescent="0.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x14ac:dyDescent="0.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x14ac:dyDescent="0.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x14ac:dyDescent="0.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x14ac:dyDescent="0.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E223:F223"/>
    <mergeCell ref="E227:F227"/>
    <mergeCell ref="J3:Q3"/>
    <mergeCell ref="E209:F209"/>
    <mergeCell ref="E218:F218"/>
    <mergeCell ref="E163:F163"/>
    <mergeCell ref="E182:F182"/>
    <mergeCell ref="E125:F125"/>
    <mergeCell ref="J1:Q1"/>
    <mergeCell ref="E118:F118"/>
    <mergeCell ref="E122:F122"/>
    <mergeCell ref="E77:F77"/>
    <mergeCell ref="E81:F81"/>
    <mergeCell ref="J2:Q2"/>
    <mergeCell ref="J4:Q4"/>
    <mergeCell ref="B30:B31"/>
    <mergeCell ref="D30:D31"/>
    <mergeCell ref="A1:A4"/>
    <mergeCell ref="B1:I1"/>
    <mergeCell ref="B2:I2"/>
    <mergeCell ref="B3:I3"/>
    <mergeCell ref="B4:I4"/>
    <mergeCell ref="B22:B23"/>
    <mergeCell ref="D22:D23"/>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W336"/>
  <sheetViews>
    <sheetView tabSelected="1" zoomScale="70" zoomScaleNormal="70" workbookViewId="0">
      <selection activeCell="P19" sqref="P19"/>
    </sheetView>
  </sheetViews>
  <sheetFormatPr defaultColWidth="8.77734375" defaultRowHeight="15" x14ac:dyDescent="0.2"/>
  <cols>
    <col min="1" max="1" width="8.77734375" style="115" customWidth="1"/>
    <col min="2" max="11" width="4.6640625" style="115" customWidth="1"/>
    <col min="12" max="12" width="12.109375" style="115" customWidth="1"/>
    <col min="13" max="13" width="6" style="115" customWidth="1"/>
    <col min="14" max="14" width="5.5546875" style="115" customWidth="1"/>
    <col min="15" max="15" width="10.6640625" style="115" customWidth="1"/>
    <col min="16" max="16" width="9.5546875" style="115" customWidth="1"/>
    <col min="17" max="17" width="9.44140625" style="115" customWidth="1"/>
    <col min="18" max="18" width="11.44140625" style="115" customWidth="1"/>
    <col min="19" max="19" width="11" style="115" customWidth="1"/>
    <col min="20" max="20" width="12.6640625" style="115" customWidth="1"/>
    <col min="21" max="21" width="11.44140625" style="115" customWidth="1"/>
    <col min="22" max="22" width="12.5546875" style="115" customWidth="1"/>
    <col min="23" max="23" width="12.109375" style="115" customWidth="1"/>
    <col min="24" max="16384" width="8.77734375" style="115"/>
  </cols>
  <sheetData>
    <row r="2" spans="1:23" ht="18" x14ac:dyDescent="0.2">
      <c r="V2" s="392" t="s">
        <v>335</v>
      </c>
      <c r="W2" s="392"/>
    </row>
    <row r="3" spans="1:23" ht="15.75" thickBot="1" x14ac:dyDescent="0.25">
      <c r="V3" s="393"/>
      <c r="W3" s="393"/>
    </row>
    <row r="4" spans="1:23" ht="22.5" customHeight="1" thickBot="1" x14ac:dyDescent="0.25">
      <c r="A4" s="394"/>
      <c r="B4" s="376" t="s">
        <v>254</v>
      </c>
      <c r="C4" s="377"/>
      <c r="D4" s="377"/>
      <c r="E4" s="377"/>
      <c r="F4" s="377"/>
      <c r="G4" s="377"/>
      <c r="H4" s="377"/>
      <c r="I4" s="377"/>
      <c r="J4" s="377"/>
      <c r="K4" s="377"/>
      <c r="L4" s="378"/>
      <c r="M4" s="300" t="s">
        <v>253</v>
      </c>
      <c r="N4" s="148"/>
      <c r="O4" s="148"/>
      <c r="P4" s="403" t="s">
        <v>290</v>
      </c>
      <c r="Q4" s="404"/>
      <c r="R4" s="404"/>
      <c r="S4" s="404"/>
      <c r="T4" s="404"/>
      <c r="U4" s="405"/>
      <c r="V4" s="225"/>
      <c r="W4" s="154"/>
    </row>
    <row r="5" spans="1:23" s="146" customFormat="1" ht="16.5" customHeight="1" thickBot="1" x14ac:dyDescent="0.25">
      <c r="A5" s="395"/>
      <c r="B5" s="382" t="s">
        <v>289</v>
      </c>
      <c r="C5" s="383"/>
      <c r="D5" s="383"/>
      <c r="E5" s="383"/>
      <c r="F5" s="383"/>
      <c r="G5" s="383"/>
      <c r="H5" s="383"/>
      <c r="I5" s="383"/>
      <c r="J5" s="383"/>
      <c r="K5" s="383"/>
      <c r="L5" s="384"/>
      <c r="M5" s="301" t="s">
        <v>255</v>
      </c>
      <c r="N5" s="148"/>
      <c r="O5" s="149" t="s">
        <v>256</v>
      </c>
      <c r="P5" s="150"/>
      <c r="Q5" s="148"/>
      <c r="R5" s="148"/>
      <c r="S5" s="148"/>
      <c r="T5" s="148"/>
      <c r="U5" s="151"/>
      <c r="V5" s="250"/>
      <c r="W5" s="226"/>
    </row>
    <row r="6" spans="1:23" s="146" customFormat="1" ht="16.5" customHeight="1" thickBot="1" x14ac:dyDescent="0.25">
      <c r="A6" s="395"/>
      <c r="B6" s="382" t="s">
        <v>267</v>
      </c>
      <c r="C6" s="383"/>
      <c r="D6" s="383"/>
      <c r="E6" s="383"/>
      <c r="F6" s="383"/>
      <c r="G6" s="383"/>
      <c r="H6" s="383"/>
      <c r="I6" s="383"/>
      <c r="J6" s="383"/>
      <c r="K6" s="383"/>
      <c r="L6" s="384"/>
      <c r="M6" s="301" t="s">
        <v>257</v>
      </c>
      <c r="N6" s="148"/>
      <c r="O6" s="147"/>
      <c r="P6" s="147"/>
      <c r="Q6" s="155"/>
      <c r="R6" s="414"/>
      <c r="S6" s="415"/>
      <c r="T6" s="415"/>
      <c r="U6" s="416"/>
      <c r="V6" s="250"/>
      <c r="W6" s="226"/>
    </row>
    <row r="7" spans="1:23" s="146" customFormat="1" ht="16.5" thickBot="1" x14ac:dyDescent="0.25">
      <c r="A7" s="396"/>
      <c r="B7" s="379" t="s">
        <v>333</v>
      </c>
      <c r="C7" s="380"/>
      <c r="D7" s="380"/>
      <c r="E7" s="380"/>
      <c r="F7" s="380"/>
      <c r="G7" s="380"/>
      <c r="H7" s="380"/>
      <c r="I7" s="380"/>
      <c r="J7" s="380"/>
      <c r="K7" s="380"/>
      <c r="L7" s="381"/>
      <c r="M7" s="302" t="s">
        <v>258</v>
      </c>
      <c r="N7" s="153"/>
      <c r="O7" s="303" t="s">
        <v>259</v>
      </c>
      <c r="P7" s="304" t="s">
        <v>260</v>
      </c>
      <c r="Q7" s="305" t="s">
        <v>262</v>
      </c>
      <c r="R7" s="306" t="s">
        <v>261</v>
      </c>
      <c r="S7" s="306"/>
      <c r="T7" s="305" t="s">
        <v>262</v>
      </c>
      <c r="U7" s="154"/>
      <c r="V7" s="387"/>
      <c r="W7" s="388"/>
    </row>
    <row r="8" spans="1:23" s="146" customFormat="1" ht="16.5" thickBot="1" x14ac:dyDescent="0.3">
      <c r="A8" s="251"/>
      <c r="B8" s="247"/>
      <c r="C8" s="248"/>
      <c r="D8" s="248"/>
      <c r="E8" s="248"/>
      <c r="F8" s="248"/>
      <c r="G8" s="248"/>
      <c r="H8" s="248"/>
      <c r="I8" s="248"/>
      <c r="J8" s="248"/>
      <c r="K8" s="248"/>
      <c r="L8" s="249"/>
      <c r="M8" s="152"/>
      <c r="N8" s="153"/>
      <c r="O8" s="389" t="s">
        <v>332</v>
      </c>
      <c r="P8" s="390"/>
      <c r="Q8" s="390"/>
      <c r="R8" s="390"/>
      <c r="S8" s="390"/>
      <c r="T8" s="390"/>
      <c r="U8" s="391"/>
      <c r="V8" s="385" t="s">
        <v>314</v>
      </c>
      <c r="W8" s="386"/>
    </row>
    <row r="9" spans="1:23" s="116" customFormat="1" ht="121.5" customHeight="1" thickBot="1" x14ac:dyDescent="0.25">
      <c r="A9" s="157"/>
      <c r="B9" s="409" t="s">
        <v>232</v>
      </c>
      <c r="C9" s="410"/>
      <c r="D9" s="410"/>
      <c r="E9" s="410"/>
      <c r="F9" s="410"/>
      <c r="G9" s="410"/>
      <c r="H9" s="410"/>
      <c r="I9" s="410"/>
      <c r="J9" s="410"/>
      <c r="K9" s="410"/>
      <c r="L9" s="411"/>
      <c r="M9" s="295" t="s">
        <v>241</v>
      </c>
      <c r="N9" s="295" t="s">
        <v>240</v>
      </c>
      <c r="O9" s="296" t="s">
        <v>325</v>
      </c>
      <c r="P9" s="296" t="s">
        <v>326</v>
      </c>
      <c r="Q9" s="297" t="s">
        <v>327</v>
      </c>
      <c r="R9" s="298" t="s">
        <v>328</v>
      </c>
      <c r="S9" s="298" t="s">
        <v>329</v>
      </c>
      <c r="T9" s="298" t="s">
        <v>331</v>
      </c>
      <c r="U9" s="299" t="s">
        <v>330</v>
      </c>
      <c r="V9" s="326" t="s">
        <v>336</v>
      </c>
      <c r="W9" s="327" t="s">
        <v>337</v>
      </c>
    </row>
    <row r="10" spans="1:23" s="131" customFormat="1" ht="18.75" thickBot="1" x14ac:dyDescent="0.3">
      <c r="A10" s="145" t="s">
        <v>231</v>
      </c>
      <c r="B10" s="412">
        <v>1</v>
      </c>
      <c r="C10" s="413"/>
      <c r="D10" s="413"/>
      <c r="E10" s="413"/>
      <c r="F10" s="413"/>
      <c r="G10" s="413"/>
      <c r="H10" s="413"/>
      <c r="I10" s="413"/>
      <c r="J10" s="413"/>
      <c r="K10" s="413"/>
      <c r="L10" s="413"/>
      <c r="M10" s="132">
        <v>2</v>
      </c>
      <c r="N10" s="133">
        <v>3</v>
      </c>
      <c r="O10" s="133">
        <v>4</v>
      </c>
      <c r="P10" s="133">
        <v>5</v>
      </c>
      <c r="Q10" s="133">
        <v>6</v>
      </c>
      <c r="R10" s="133">
        <v>7</v>
      </c>
      <c r="S10" s="133">
        <v>8</v>
      </c>
      <c r="T10" s="133">
        <v>9</v>
      </c>
      <c r="U10" s="134">
        <v>10</v>
      </c>
      <c r="V10" s="224">
        <v>11</v>
      </c>
      <c r="W10" s="224">
        <v>12</v>
      </c>
    </row>
    <row r="11" spans="1:23" s="116" customFormat="1" ht="116.25" customHeight="1" thickBot="1" x14ac:dyDescent="0.25">
      <c r="A11" s="320" t="s">
        <v>233</v>
      </c>
      <c r="B11" s="406" t="s">
        <v>292</v>
      </c>
      <c r="C11" s="407"/>
      <c r="D11" s="407"/>
      <c r="E11" s="407"/>
      <c r="F11" s="407"/>
      <c r="G11" s="407"/>
      <c r="H11" s="407"/>
      <c r="I11" s="407"/>
      <c r="J11" s="407"/>
      <c r="K11" s="407"/>
      <c r="L11" s="408"/>
      <c r="M11" s="321" t="s">
        <v>252</v>
      </c>
      <c r="N11" s="322">
        <v>5</v>
      </c>
      <c r="O11" s="355"/>
      <c r="P11" s="356"/>
      <c r="Q11" s="356"/>
      <c r="R11" s="356"/>
      <c r="S11" s="356"/>
      <c r="T11" s="357"/>
      <c r="U11" s="323"/>
      <c r="V11" s="234"/>
      <c r="W11" s="235"/>
    </row>
    <row r="12" spans="1:23" s="116" customFormat="1" ht="19.5" customHeight="1" x14ac:dyDescent="0.2">
      <c r="A12" s="312" t="s">
        <v>242</v>
      </c>
      <c r="B12" s="400" t="s">
        <v>244</v>
      </c>
      <c r="C12" s="401"/>
      <c r="D12" s="401"/>
      <c r="E12" s="401"/>
      <c r="F12" s="401"/>
      <c r="G12" s="401"/>
      <c r="H12" s="401"/>
      <c r="I12" s="401"/>
      <c r="J12" s="401"/>
      <c r="K12" s="401"/>
      <c r="L12" s="402"/>
      <c r="M12" s="313"/>
      <c r="N12" s="314"/>
      <c r="O12" s="315"/>
      <c r="P12" s="316"/>
      <c r="Q12" s="317"/>
      <c r="R12" s="316"/>
      <c r="S12" s="316"/>
      <c r="T12" s="316"/>
      <c r="U12" s="314"/>
      <c r="V12" s="318"/>
      <c r="W12" s="319"/>
    </row>
    <row r="13" spans="1:23" s="116" customFormat="1" ht="16.5" customHeight="1" x14ac:dyDescent="0.2">
      <c r="A13" s="163" t="s">
        <v>245</v>
      </c>
      <c r="B13" s="358" t="s">
        <v>312</v>
      </c>
      <c r="C13" s="359"/>
      <c r="D13" s="359"/>
      <c r="E13" s="359"/>
      <c r="F13" s="359"/>
      <c r="G13" s="359"/>
      <c r="H13" s="359"/>
      <c r="I13" s="359"/>
      <c r="J13" s="359"/>
      <c r="K13" s="359"/>
      <c r="L13" s="360"/>
      <c r="M13" s="165" t="s">
        <v>291</v>
      </c>
      <c r="N13" s="219">
        <v>3</v>
      </c>
      <c r="O13" s="130"/>
      <c r="P13" s="156"/>
      <c r="Q13" s="220"/>
      <c r="R13" s="156"/>
      <c r="S13" s="156"/>
      <c r="T13" s="325"/>
      <c r="U13" s="227"/>
      <c r="V13" s="232"/>
      <c r="W13" s="237"/>
    </row>
    <row r="14" spans="1:23" s="116" customFormat="1" ht="16.5" customHeight="1" x14ac:dyDescent="0.2">
      <c r="A14" s="163"/>
      <c r="B14" s="358" t="s">
        <v>313</v>
      </c>
      <c r="C14" s="359"/>
      <c r="D14" s="359"/>
      <c r="E14" s="359"/>
      <c r="F14" s="359"/>
      <c r="G14" s="359"/>
      <c r="H14" s="359"/>
      <c r="I14" s="359"/>
      <c r="J14" s="359"/>
      <c r="K14" s="359"/>
      <c r="L14" s="360"/>
      <c r="M14" s="165" t="s">
        <v>291</v>
      </c>
      <c r="N14" s="219">
        <v>2</v>
      </c>
      <c r="O14" s="130"/>
      <c r="P14" s="156"/>
      <c r="Q14" s="220"/>
      <c r="R14" s="156"/>
      <c r="S14" s="156"/>
      <c r="T14" s="325"/>
      <c r="U14" s="227"/>
      <c r="V14" s="232"/>
      <c r="W14" s="237"/>
    </row>
    <row r="15" spans="1:23" s="116" customFormat="1" ht="21.75" customHeight="1" x14ac:dyDescent="0.2">
      <c r="A15" s="163" t="s">
        <v>246</v>
      </c>
      <c r="B15" s="358" t="s">
        <v>271</v>
      </c>
      <c r="C15" s="359"/>
      <c r="D15" s="359"/>
      <c r="E15" s="359"/>
      <c r="F15" s="359"/>
      <c r="G15" s="359"/>
      <c r="H15" s="359"/>
      <c r="I15" s="359"/>
      <c r="J15" s="359"/>
      <c r="K15" s="359"/>
      <c r="L15" s="360"/>
      <c r="M15" s="164" t="s">
        <v>263</v>
      </c>
      <c r="N15" s="219">
        <v>1</v>
      </c>
      <c r="O15" s="130"/>
      <c r="P15" s="156"/>
      <c r="Q15" s="220"/>
      <c r="R15" s="156"/>
      <c r="S15" s="156"/>
      <c r="T15" s="325"/>
      <c r="U15" s="227"/>
      <c r="V15" s="233"/>
      <c r="W15" s="237"/>
    </row>
    <row r="16" spans="1:23" s="116" customFormat="1" ht="14.25" customHeight="1" x14ac:dyDescent="0.2">
      <c r="A16" s="162" t="s">
        <v>264</v>
      </c>
      <c r="B16" s="397" t="s">
        <v>272</v>
      </c>
      <c r="C16" s="398"/>
      <c r="D16" s="398"/>
      <c r="E16" s="398"/>
      <c r="F16" s="398"/>
      <c r="G16" s="398"/>
      <c r="H16" s="398"/>
      <c r="I16" s="398"/>
      <c r="J16" s="398"/>
      <c r="K16" s="398"/>
      <c r="L16" s="399"/>
      <c r="M16" s="164" t="s">
        <v>263</v>
      </c>
      <c r="N16" s="219">
        <v>1</v>
      </c>
      <c r="O16" s="130"/>
      <c r="P16" s="156"/>
      <c r="Q16" s="220"/>
      <c r="R16" s="156"/>
      <c r="S16" s="156"/>
      <c r="T16" s="325"/>
      <c r="U16" s="227"/>
      <c r="V16" s="233"/>
      <c r="W16" s="237"/>
    </row>
    <row r="17" spans="1:23" s="116" customFormat="1" ht="18.75" customHeight="1" x14ac:dyDescent="0.2">
      <c r="A17" s="162" t="s">
        <v>265</v>
      </c>
      <c r="B17" s="397" t="s">
        <v>293</v>
      </c>
      <c r="C17" s="398"/>
      <c r="D17" s="398"/>
      <c r="E17" s="398"/>
      <c r="F17" s="398"/>
      <c r="G17" s="398"/>
      <c r="H17" s="398"/>
      <c r="I17" s="398"/>
      <c r="J17" s="398"/>
      <c r="K17" s="398"/>
      <c r="L17" s="399"/>
      <c r="M17" s="164" t="s">
        <v>263</v>
      </c>
      <c r="N17" s="219">
        <v>1</v>
      </c>
      <c r="O17" s="130"/>
      <c r="P17" s="156"/>
      <c r="Q17" s="220"/>
      <c r="R17" s="156"/>
      <c r="S17" s="156"/>
      <c r="T17" s="325"/>
      <c r="U17" s="227"/>
      <c r="V17" s="233"/>
      <c r="W17" s="237"/>
    </row>
    <row r="18" spans="1:23" s="116" customFormat="1" ht="19.5" customHeight="1" x14ac:dyDescent="0.2">
      <c r="A18" s="158" t="s">
        <v>266</v>
      </c>
      <c r="B18" s="397" t="s">
        <v>280</v>
      </c>
      <c r="C18" s="398"/>
      <c r="D18" s="398"/>
      <c r="E18" s="398"/>
      <c r="F18" s="398"/>
      <c r="G18" s="398"/>
      <c r="H18" s="398"/>
      <c r="I18" s="398"/>
      <c r="J18" s="398"/>
      <c r="K18" s="398"/>
      <c r="L18" s="399"/>
      <c r="M18" s="164" t="s">
        <v>263</v>
      </c>
      <c r="N18" s="219">
        <v>1</v>
      </c>
      <c r="O18" s="130"/>
      <c r="P18" s="156"/>
      <c r="Q18" s="324"/>
      <c r="R18" s="325"/>
      <c r="S18" s="325"/>
      <c r="T18" s="156"/>
      <c r="U18" s="227"/>
      <c r="V18" s="233"/>
      <c r="W18" s="237"/>
    </row>
    <row r="19" spans="1:23" s="116" customFormat="1" ht="18.75" customHeight="1" x14ac:dyDescent="0.2">
      <c r="A19" s="158" t="s">
        <v>234</v>
      </c>
      <c r="B19" s="364" t="s">
        <v>284</v>
      </c>
      <c r="C19" s="365"/>
      <c r="D19" s="365"/>
      <c r="E19" s="365"/>
      <c r="F19" s="365"/>
      <c r="G19" s="365"/>
      <c r="H19" s="365"/>
      <c r="I19" s="365"/>
      <c r="J19" s="365"/>
      <c r="K19" s="365"/>
      <c r="L19" s="366"/>
      <c r="M19" s="130"/>
      <c r="N19" s="227"/>
      <c r="O19" s="130"/>
      <c r="P19" s="156"/>
      <c r="Q19" s="221"/>
      <c r="R19" s="156"/>
      <c r="S19" s="156"/>
      <c r="T19" s="156"/>
      <c r="U19" s="227"/>
      <c r="V19" s="233"/>
      <c r="W19" s="237"/>
    </row>
    <row r="20" spans="1:23" s="116" customFormat="1" ht="66.75" customHeight="1" x14ac:dyDescent="0.2">
      <c r="A20" s="158" t="s">
        <v>268</v>
      </c>
      <c r="B20" s="361" t="s">
        <v>311</v>
      </c>
      <c r="C20" s="362"/>
      <c r="D20" s="362"/>
      <c r="E20" s="362"/>
      <c r="F20" s="362"/>
      <c r="G20" s="362"/>
      <c r="H20" s="362"/>
      <c r="I20" s="362"/>
      <c r="J20" s="362"/>
      <c r="K20" s="362"/>
      <c r="L20" s="363"/>
      <c r="M20" s="130"/>
      <c r="N20" s="227"/>
      <c r="O20" s="130"/>
      <c r="P20" s="156"/>
      <c r="Q20" s="221"/>
      <c r="R20" s="156"/>
      <c r="S20" s="156"/>
      <c r="T20" s="156"/>
      <c r="U20" s="227"/>
      <c r="V20" s="245"/>
      <c r="W20" s="246"/>
    </row>
    <row r="21" spans="1:23" s="116" customFormat="1" ht="20.25" customHeight="1" x14ac:dyDescent="0.2">
      <c r="A21" s="158"/>
      <c r="B21" s="364" t="s">
        <v>269</v>
      </c>
      <c r="C21" s="365"/>
      <c r="D21" s="365"/>
      <c r="E21" s="365"/>
      <c r="F21" s="365"/>
      <c r="G21" s="365"/>
      <c r="H21" s="365"/>
      <c r="I21" s="365"/>
      <c r="J21" s="365"/>
      <c r="K21" s="365"/>
      <c r="L21" s="366"/>
      <c r="M21" s="130"/>
      <c r="N21" s="227"/>
      <c r="O21" s="130"/>
      <c r="P21" s="156"/>
      <c r="Q21" s="221"/>
      <c r="R21" s="156"/>
      <c r="S21" s="156"/>
      <c r="T21" s="156"/>
      <c r="U21" s="227"/>
      <c r="V21" s="233"/>
      <c r="W21" s="237"/>
    </row>
    <row r="22" spans="1:23" s="116" customFormat="1" ht="18" customHeight="1" x14ac:dyDescent="0.2">
      <c r="A22" s="158" t="s">
        <v>278</v>
      </c>
      <c r="B22" s="361" t="s">
        <v>270</v>
      </c>
      <c r="C22" s="362"/>
      <c r="D22" s="362"/>
      <c r="E22" s="362"/>
      <c r="F22" s="362"/>
      <c r="G22" s="362"/>
      <c r="H22" s="362"/>
      <c r="I22" s="362"/>
      <c r="J22" s="362"/>
      <c r="K22" s="362"/>
      <c r="L22" s="363"/>
      <c r="M22" s="130"/>
      <c r="N22" s="227"/>
      <c r="O22" s="130"/>
      <c r="P22" s="156"/>
      <c r="Q22" s="221"/>
      <c r="R22" s="156"/>
      <c r="S22" s="156"/>
      <c r="T22" s="156"/>
      <c r="U22" s="227"/>
      <c r="V22" s="233"/>
      <c r="W22" s="237"/>
    </row>
    <row r="23" spans="1:23" s="116" customFormat="1" ht="59.25" customHeight="1" thickBot="1" x14ac:dyDescent="0.25">
      <c r="A23" s="213"/>
      <c r="B23" s="370" t="s">
        <v>294</v>
      </c>
      <c r="C23" s="371"/>
      <c r="D23" s="371"/>
      <c r="E23" s="371"/>
      <c r="F23" s="371"/>
      <c r="G23" s="371"/>
      <c r="H23" s="371"/>
      <c r="I23" s="371"/>
      <c r="J23" s="371"/>
      <c r="K23" s="371"/>
      <c r="L23" s="372"/>
      <c r="M23" s="208"/>
      <c r="N23" s="228"/>
      <c r="O23" s="208"/>
      <c r="P23" s="209"/>
      <c r="Q23" s="238"/>
      <c r="R23" s="209"/>
      <c r="S23" s="209"/>
      <c r="T23" s="209"/>
      <c r="U23" s="228"/>
      <c r="V23" s="239"/>
      <c r="W23" s="240"/>
    </row>
    <row r="24" spans="1:23" s="116" customFormat="1" ht="17.25" customHeight="1" thickBot="1" x14ac:dyDescent="0.25">
      <c r="A24" s="214" t="s">
        <v>243</v>
      </c>
      <c r="B24" s="373"/>
      <c r="C24" s="374"/>
      <c r="D24" s="374"/>
      <c r="E24" s="374"/>
      <c r="F24" s="374"/>
      <c r="G24" s="374"/>
      <c r="H24" s="374"/>
      <c r="I24" s="374"/>
      <c r="J24" s="374"/>
      <c r="K24" s="374"/>
      <c r="L24" s="375"/>
      <c r="M24" s="210"/>
      <c r="N24" s="211"/>
      <c r="O24" s="211"/>
      <c r="P24" s="211"/>
      <c r="Q24" s="166"/>
      <c r="R24" s="211"/>
      <c r="S24" s="211"/>
      <c r="T24" s="211"/>
      <c r="U24" s="229"/>
      <c r="V24" s="241"/>
      <c r="W24" s="242"/>
    </row>
    <row r="25" spans="1:23" s="116" customFormat="1" ht="14.25" customHeight="1" x14ac:dyDescent="0.2">
      <c r="A25" s="215" t="s">
        <v>248</v>
      </c>
      <c r="B25" s="367" t="s">
        <v>287</v>
      </c>
      <c r="C25" s="368"/>
      <c r="D25" s="368"/>
      <c r="E25" s="368"/>
      <c r="F25" s="368"/>
      <c r="G25" s="368"/>
      <c r="H25" s="368"/>
      <c r="I25" s="368"/>
      <c r="J25" s="368"/>
      <c r="K25" s="368"/>
      <c r="L25" s="368"/>
      <c r="M25" s="369"/>
      <c r="N25" s="369"/>
      <c r="O25" s="369"/>
      <c r="P25" s="369"/>
      <c r="Q25" s="369"/>
      <c r="R25" s="369"/>
      <c r="S25" s="369"/>
      <c r="T25" s="369"/>
      <c r="U25" s="369"/>
      <c r="V25" s="207"/>
      <c r="W25" s="236"/>
    </row>
    <row r="26" spans="1:23" s="116" customFormat="1" x14ac:dyDescent="0.2">
      <c r="A26" s="216" t="s">
        <v>249</v>
      </c>
      <c r="B26" s="367" t="s">
        <v>281</v>
      </c>
      <c r="C26" s="368"/>
      <c r="D26" s="368"/>
      <c r="E26" s="368"/>
      <c r="F26" s="368"/>
      <c r="G26" s="368"/>
      <c r="H26" s="368"/>
      <c r="I26" s="368"/>
      <c r="J26" s="368"/>
      <c r="K26" s="368"/>
      <c r="L26" s="368"/>
      <c r="M26" s="368"/>
      <c r="N26" s="368"/>
      <c r="O26" s="368"/>
      <c r="P26" s="368"/>
      <c r="Q26" s="368"/>
      <c r="R26" s="368"/>
      <c r="S26" s="368"/>
      <c r="T26" s="368"/>
      <c r="U26" s="368"/>
      <c r="V26" s="243"/>
      <c r="W26" s="237"/>
    </row>
    <row r="27" spans="1:23" s="116" customFormat="1" ht="14.25" x14ac:dyDescent="0.2">
      <c r="A27" s="216" t="s">
        <v>251</v>
      </c>
      <c r="B27" s="353" t="s">
        <v>250</v>
      </c>
      <c r="C27" s="354"/>
      <c r="D27" s="354"/>
      <c r="E27" s="354"/>
      <c r="F27" s="354"/>
      <c r="G27" s="354"/>
      <c r="H27" s="354"/>
      <c r="I27" s="354"/>
      <c r="J27" s="354"/>
      <c r="K27" s="354"/>
      <c r="L27" s="354"/>
      <c r="M27" s="354"/>
      <c r="N27" s="354"/>
      <c r="O27" s="354"/>
      <c r="P27" s="354"/>
      <c r="Q27" s="354"/>
      <c r="R27" s="354"/>
      <c r="S27" s="354"/>
      <c r="T27" s="354"/>
      <c r="U27" s="354"/>
      <c r="V27" s="243"/>
      <c r="W27" s="237"/>
    </row>
    <row r="28" spans="1:23" s="116" customFormat="1" ht="14.25" x14ac:dyDescent="0.2">
      <c r="A28" s="217" t="s">
        <v>282</v>
      </c>
      <c r="B28" s="353" t="s">
        <v>279</v>
      </c>
      <c r="C28" s="354"/>
      <c r="D28" s="354"/>
      <c r="E28" s="354"/>
      <c r="F28" s="354"/>
      <c r="G28" s="354"/>
      <c r="H28" s="354"/>
      <c r="I28" s="354"/>
      <c r="J28" s="354"/>
      <c r="K28" s="354"/>
      <c r="L28" s="354"/>
      <c r="M28" s="354"/>
      <c r="N28" s="354"/>
      <c r="O28" s="354"/>
      <c r="P28" s="354"/>
      <c r="Q28" s="354"/>
      <c r="R28" s="354"/>
      <c r="S28" s="354"/>
      <c r="T28" s="354"/>
      <c r="U28" s="354"/>
      <c r="V28" s="243"/>
      <c r="W28" s="237"/>
    </row>
    <row r="29" spans="1:23" s="116" customFormat="1" thickBot="1" x14ac:dyDescent="0.25">
      <c r="A29" s="218" t="s">
        <v>283</v>
      </c>
      <c r="B29" s="351" t="s">
        <v>285</v>
      </c>
      <c r="C29" s="352"/>
      <c r="D29" s="352"/>
      <c r="E29" s="352"/>
      <c r="F29" s="352"/>
      <c r="G29" s="352"/>
      <c r="H29" s="352"/>
      <c r="I29" s="352"/>
      <c r="J29" s="352"/>
      <c r="K29" s="352"/>
      <c r="L29" s="352"/>
      <c r="M29" s="352"/>
      <c r="N29" s="352"/>
      <c r="O29" s="352"/>
      <c r="P29" s="352"/>
      <c r="Q29" s="352"/>
      <c r="R29" s="352"/>
      <c r="S29" s="352"/>
      <c r="T29" s="352"/>
      <c r="U29" s="352"/>
      <c r="V29" s="243"/>
      <c r="W29" s="237"/>
    </row>
    <row r="30" spans="1:23" s="116" customFormat="1" ht="15.75" customHeight="1" x14ac:dyDescent="0.25">
      <c r="A30" s="129" t="s">
        <v>247</v>
      </c>
      <c r="B30" s="212"/>
      <c r="C30" s="206"/>
      <c r="D30" s="206"/>
      <c r="E30" s="206"/>
      <c r="F30" s="206"/>
      <c r="G30" s="206"/>
      <c r="H30" s="206"/>
      <c r="I30" s="206"/>
      <c r="J30" s="206"/>
      <c r="K30" s="206"/>
      <c r="L30" s="206"/>
      <c r="M30" s="123"/>
      <c r="N30" s="124"/>
      <c r="O30" s="125"/>
      <c r="P30" s="126"/>
      <c r="Q30" s="124"/>
      <c r="R30" s="124"/>
      <c r="S30" s="124"/>
      <c r="T30" s="124"/>
      <c r="U30" s="124"/>
      <c r="V30" s="243"/>
      <c r="W30" s="237"/>
    </row>
    <row r="31" spans="1:23" s="116" customFormat="1" ht="15.75" thickBot="1" x14ac:dyDescent="0.25">
      <c r="A31" s="135" t="s">
        <v>235</v>
      </c>
      <c r="B31" s="160"/>
      <c r="C31" s="127"/>
      <c r="D31" s="127"/>
      <c r="E31" s="127"/>
      <c r="F31" s="127"/>
      <c r="G31" s="127"/>
      <c r="H31" s="127"/>
      <c r="I31" s="127"/>
      <c r="J31" s="127"/>
      <c r="K31" s="127"/>
      <c r="L31" s="127"/>
      <c r="M31" s="136"/>
      <c r="N31" s="128"/>
      <c r="O31" s="128"/>
      <c r="P31" s="128"/>
      <c r="Q31" s="128"/>
      <c r="R31" s="136"/>
      <c r="S31" s="136"/>
      <c r="T31" s="128"/>
      <c r="U31" s="230"/>
      <c r="V31" s="243"/>
      <c r="W31" s="237"/>
    </row>
    <row r="32" spans="1:23" s="116" customFormat="1" x14ac:dyDescent="0.2">
      <c r="A32" s="137"/>
      <c r="B32" s="159"/>
      <c r="C32" s="118"/>
      <c r="D32" s="118"/>
      <c r="E32" s="119"/>
      <c r="F32" s="119"/>
      <c r="G32" s="141"/>
      <c r="H32" s="118"/>
      <c r="I32" s="118"/>
      <c r="J32" s="118"/>
      <c r="K32" s="118"/>
      <c r="L32" s="119"/>
      <c r="M32" s="142"/>
      <c r="N32" s="138"/>
      <c r="O32" s="143"/>
      <c r="P32" s="138"/>
      <c r="Q32" s="139"/>
      <c r="R32" s="144"/>
      <c r="S32" s="138"/>
      <c r="T32" s="139"/>
      <c r="U32" s="231"/>
      <c r="V32" s="243"/>
      <c r="W32" s="237"/>
    </row>
    <row r="33" spans="1:23" s="116" customFormat="1" thickBot="1" x14ac:dyDescent="0.25">
      <c r="A33" s="120" t="s">
        <v>236</v>
      </c>
      <c r="B33" s="161"/>
      <c r="C33" s="121"/>
      <c r="D33" s="121"/>
      <c r="E33" s="121"/>
      <c r="F33" s="121"/>
      <c r="G33" s="122"/>
      <c r="H33" s="140" t="s">
        <v>237</v>
      </c>
      <c r="I33" s="121"/>
      <c r="J33" s="121"/>
      <c r="K33" s="121"/>
      <c r="L33" s="121"/>
      <c r="M33" s="120" t="s">
        <v>238</v>
      </c>
      <c r="N33" s="121"/>
      <c r="O33" s="122"/>
      <c r="P33" s="140" t="s">
        <v>230</v>
      </c>
      <c r="Q33" s="121"/>
      <c r="R33" s="120" t="s">
        <v>239</v>
      </c>
      <c r="S33" s="140"/>
      <c r="T33" s="121"/>
      <c r="U33" s="121"/>
      <c r="V33" s="244"/>
      <c r="W33" s="240"/>
    </row>
    <row r="34" spans="1:23" s="116" customFormat="1" ht="14.25" x14ac:dyDescent="0.2">
      <c r="A34" s="117"/>
    </row>
    <row r="35" spans="1:23" s="116" customFormat="1" ht="14.25" x14ac:dyDescent="0.2">
      <c r="A35" s="117"/>
    </row>
    <row r="36" spans="1:23" s="116" customFormat="1" ht="14.25" x14ac:dyDescent="0.2">
      <c r="A36" s="117"/>
    </row>
    <row r="37" spans="1:23" s="116" customFormat="1" ht="14.25" x14ac:dyDescent="0.2">
      <c r="A37" s="117"/>
    </row>
    <row r="38" spans="1:23" s="116" customFormat="1" ht="14.25" x14ac:dyDescent="0.2">
      <c r="A38" s="117"/>
    </row>
    <row r="39" spans="1:23" s="116" customFormat="1" ht="14.25" x14ac:dyDescent="0.2">
      <c r="A39" s="117"/>
    </row>
    <row r="40" spans="1:23" s="116" customFormat="1" ht="14.25" x14ac:dyDescent="0.2">
      <c r="A40" s="117"/>
    </row>
    <row r="41" spans="1:23" s="116" customFormat="1" ht="14.25" x14ac:dyDescent="0.2">
      <c r="A41" s="117"/>
    </row>
    <row r="42" spans="1:23" s="116" customFormat="1" ht="14.25" x14ac:dyDescent="0.2">
      <c r="A42" s="117"/>
    </row>
    <row r="43" spans="1:23" s="116" customFormat="1" ht="14.25" x14ac:dyDescent="0.2">
      <c r="A43" s="117"/>
    </row>
    <row r="44" spans="1:23" s="116" customFormat="1" ht="14.25" x14ac:dyDescent="0.2">
      <c r="A44" s="117"/>
    </row>
    <row r="45" spans="1:23" s="116" customFormat="1" ht="14.25" x14ac:dyDescent="0.2">
      <c r="A45" s="117"/>
    </row>
    <row r="46" spans="1:23" s="116" customFormat="1" ht="14.25" x14ac:dyDescent="0.2">
      <c r="A46" s="117"/>
    </row>
    <row r="47" spans="1:23" s="116" customFormat="1" ht="14.25" x14ac:dyDescent="0.2">
      <c r="A47" s="117"/>
    </row>
    <row r="48" spans="1:23" s="116" customFormat="1" ht="14.25" x14ac:dyDescent="0.2">
      <c r="A48" s="117"/>
    </row>
    <row r="49" spans="1:1" s="116" customFormat="1" ht="14.25" x14ac:dyDescent="0.2">
      <c r="A49" s="117"/>
    </row>
    <row r="50" spans="1:1" s="116" customFormat="1" ht="14.25" x14ac:dyDescent="0.2">
      <c r="A50" s="117"/>
    </row>
    <row r="51" spans="1:1" s="116" customFormat="1" ht="14.25" x14ac:dyDescent="0.2">
      <c r="A51" s="117"/>
    </row>
    <row r="52" spans="1:1" s="116" customFormat="1" ht="14.25" x14ac:dyDescent="0.2">
      <c r="A52" s="117"/>
    </row>
    <row r="53" spans="1:1" s="116" customFormat="1" ht="14.25" x14ac:dyDescent="0.2">
      <c r="A53" s="117"/>
    </row>
    <row r="54" spans="1:1" s="116" customFormat="1" ht="14.25" x14ac:dyDescent="0.2">
      <c r="A54" s="117"/>
    </row>
    <row r="55" spans="1:1" s="116" customFormat="1" ht="14.25" x14ac:dyDescent="0.2">
      <c r="A55" s="117"/>
    </row>
    <row r="56" spans="1:1" s="116" customFormat="1" ht="14.25" x14ac:dyDescent="0.2">
      <c r="A56" s="117"/>
    </row>
    <row r="57" spans="1:1" s="116" customFormat="1" ht="14.25" x14ac:dyDescent="0.2">
      <c r="A57" s="117"/>
    </row>
    <row r="58" spans="1:1" s="116" customFormat="1" ht="14.25" x14ac:dyDescent="0.2">
      <c r="A58" s="117"/>
    </row>
    <row r="59" spans="1:1" s="116" customFormat="1" ht="14.25" x14ac:dyDescent="0.2">
      <c r="A59" s="117"/>
    </row>
    <row r="60" spans="1:1" s="116" customFormat="1" ht="14.25" x14ac:dyDescent="0.2">
      <c r="A60" s="117"/>
    </row>
    <row r="61" spans="1:1" s="116" customFormat="1" ht="14.25" x14ac:dyDescent="0.2">
      <c r="A61" s="117"/>
    </row>
    <row r="62" spans="1:1" s="116" customFormat="1" ht="14.25" x14ac:dyDescent="0.2">
      <c r="A62" s="117"/>
    </row>
    <row r="63" spans="1:1" s="116" customFormat="1" ht="14.25" x14ac:dyDescent="0.2">
      <c r="A63" s="117"/>
    </row>
    <row r="64" spans="1:1" s="116" customFormat="1" ht="14.25" x14ac:dyDescent="0.2">
      <c r="A64" s="117"/>
    </row>
    <row r="65" spans="1:1" s="116" customFormat="1" ht="14.25" x14ac:dyDescent="0.2">
      <c r="A65" s="117"/>
    </row>
    <row r="66" spans="1:1" s="116" customFormat="1" ht="14.25" x14ac:dyDescent="0.2">
      <c r="A66" s="117"/>
    </row>
    <row r="67" spans="1:1" s="116" customFormat="1" ht="14.25" x14ac:dyDescent="0.2">
      <c r="A67" s="117"/>
    </row>
    <row r="68" spans="1:1" s="116" customFormat="1" ht="14.25" x14ac:dyDescent="0.2">
      <c r="A68" s="117"/>
    </row>
    <row r="69" spans="1:1" s="116" customFormat="1" ht="14.25" x14ac:dyDescent="0.2">
      <c r="A69" s="117"/>
    </row>
    <row r="70" spans="1:1" s="116" customFormat="1" ht="14.25" x14ac:dyDescent="0.2">
      <c r="A70" s="117"/>
    </row>
    <row r="71" spans="1:1" s="116" customFormat="1" ht="14.25" x14ac:dyDescent="0.2">
      <c r="A71" s="117"/>
    </row>
    <row r="72" spans="1:1" s="116" customFormat="1" ht="14.25" x14ac:dyDescent="0.2">
      <c r="A72" s="117"/>
    </row>
    <row r="73" spans="1:1" s="116" customFormat="1" ht="14.25" x14ac:dyDescent="0.2">
      <c r="A73" s="117"/>
    </row>
    <row r="74" spans="1:1" s="116" customFormat="1" ht="14.25" x14ac:dyDescent="0.2">
      <c r="A74" s="117"/>
    </row>
    <row r="75" spans="1:1" s="116" customFormat="1" ht="14.25" x14ac:dyDescent="0.2">
      <c r="A75" s="117"/>
    </row>
    <row r="76" spans="1:1" s="116" customFormat="1" ht="14.25" x14ac:dyDescent="0.2">
      <c r="A76" s="117"/>
    </row>
    <row r="77" spans="1:1" s="116" customFormat="1" ht="14.25" x14ac:dyDescent="0.2">
      <c r="A77" s="117"/>
    </row>
    <row r="78" spans="1:1" s="116" customFormat="1" ht="14.25" x14ac:dyDescent="0.2">
      <c r="A78" s="117"/>
    </row>
    <row r="79" spans="1:1" s="116" customFormat="1" ht="14.25" x14ac:dyDescent="0.2">
      <c r="A79" s="117"/>
    </row>
    <row r="80" spans="1:1" s="116" customFormat="1" ht="14.25" x14ac:dyDescent="0.2">
      <c r="A80" s="117"/>
    </row>
    <row r="81" spans="1:1" s="116" customFormat="1" ht="14.25" x14ac:dyDescent="0.2">
      <c r="A81" s="117"/>
    </row>
    <row r="82" spans="1:1" s="116" customFormat="1" ht="14.25" x14ac:dyDescent="0.2">
      <c r="A82" s="117"/>
    </row>
    <row r="83" spans="1:1" s="116" customFormat="1" ht="14.25" x14ac:dyDescent="0.2">
      <c r="A83" s="117"/>
    </row>
    <row r="84" spans="1:1" s="116" customFormat="1" ht="14.25" x14ac:dyDescent="0.2">
      <c r="A84" s="117"/>
    </row>
    <row r="85" spans="1:1" s="116" customFormat="1" ht="14.25" x14ac:dyDescent="0.2">
      <c r="A85" s="117"/>
    </row>
    <row r="86" spans="1:1" s="116" customFormat="1" ht="14.25" x14ac:dyDescent="0.2">
      <c r="A86" s="117"/>
    </row>
    <row r="87" spans="1:1" s="116" customFormat="1" ht="14.25" x14ac:dyDescent="0.2">
      <c r="A87" s="117"/>
    </row>
    <row r="88" spans="1:1" s="116" customFormat="1" ht="14.25" x14ac:dyDescent="0.2">
      <c r="A88" s="117"/>
    </row>
    <row r="89" spans="1:1" s="116" customFormat="1" ht="14.25" x14ac:dyDescent="0.2">
      <c r="A89" s="117"/>
    </row>
    <row r="90" spans="1:1" s="116" customFormat="1" ht="14.25" x14ac:dyDescent="0.2">
      <c r="A90" s="117"/>
    </row>
    <row r="91" spans="1:1" s="116" customFormat="1" ht="14.25" x14ac:dyDescent="0.2">
      <c r="A91" s="117"/>
    </row>
    <row r="92" spans="1:1" s="116" customFormat="1" ht="14.25" x14ac:dyDescent="0.2">
      <c r="A92" s="117"/>
    </row>
    <row r="93" spans="1:1" s="116" customFormat="1" ht="14.25" x14ac:dyDescent="0.2">
      <c r="A93" s="117"/>
    </row>
    <row r="94" spans="1:1" s="116" customFormat="1" ht="14.25" x14ac:dyDescent="0.2">
      <c r="A94" s="117"/>
    </row>
    <row r="95" spans="1:1" s="116" customFormat="1" ht="14.25" x14ac:dyDescent="0.2">
      <c r="A95" s="117"/>
    </row>
    <row r="96" spans="1:1" s="116" customFormat="1" ht="14.25" x14ac:dyDescent="0.2">
      <c r="A96" s="117"/>
    </row>
    <row r="97" spans="1:1" s="116" customFormat="1" ht="14.25" x14ac:dyDescent="0.2">
      <c r="A97" s="117"/>
    </row>
    <row r="98" spans="1:1" s="116" customFormat="1" ht="14.25" x14ac:dyDescent="0.2">
      <c r="A98" s="117"/>
    </row>
    <row r="99" spans="1:1" s="116" customFormat="1" ht="14.25" x14ac:dyDescent="0.2">
      <c r="A99" s="117"/>
    </row>
    <row r="100" spans="1:1" s="116" customFormat="1" ht="14.25" x14ac:dyDescent="0.2">
      <c r="A100" s="117"/>
    </row>
    <row r="101" spans="1:1" s="116" customFormat="1" ht="14.25" x14ac:dyDescent="0.2">
      <c r="A101" s="117"/>
    </row>
    <row r="102" spans="1:1" s="116" customFormat="1" ht="14.25" x14ac:dyDescent="0.2">
      <c r="A102" s="117"/>
    </row>
    <row r="103" spans="1:1" s="116" customFormat="1" ht="14.25" x14ac:dyDescent="0.2">
      <c r="A103" s="117"/>
    </row>
    <row r="104" spans="1:1" s="116" customFormat="1" ht="14.25" x14ac:dyDescent="0.2">
      <c r="A104" s="117"/>
    </row>
    <row r="105" spans="1:1" s="116" customFormat="1" ht="14.25" x14ac:dyDescent="0.2">
      <c r="A105" s="117"/>
    </row>
    <row r="106" spans="1:1" s="116" customFormat="1" ht="14.25" x14ac:dyDescent="0.2">
      <c r="A106" s="117"/>
    </row>
    <row r="107" spans="1:1" s="116" customFormat="1" ht="14.25" x14ac:dyDescent="0.2">
      <c r="A107" s="117"/>
    </row>
    <row r="108" spans="1:1" s="116" customFormat="1" ht="14.25" x14ac:dyDescent="0.2">
      <c r="A108" s="117"/>
    </row>
    <row r="109" spans="1:1" s="116" customFormat="1" ht="14.25" x14ac:dyDescent="0.2">
      <c r="A109" s="117"/>
    </row>
    <row r="110" spans="1:1" s="116" customFormat="1" ht="14.25" x14ac:dyDescent="0.2">
      <c r="A110" s="117"/>
    </row>
    <row r="111" spans="1:1" s="116" customFormat="1" ht="14.25" x14ac:dyDescent="0.2">
      <c r="A111" s="117"/>
    </row>
    <row r="112" spans="1:1" s="116" customFormat="1" ht="14.25" x14ac:dyDescent="0.2">
      <c r="A112" s="117"/>
    </row>
    <row r="113" spans="1:1" s="116" customFormat="1" ht="14.25" x14ac:dyDescent="0.2">
      <c r="A113" s="117"/>
    </row>
    <row r="114" spans="1:1" s="116" customFormat="1" ht="14.25" x14ac:dyDescent="0.2">
      <c r="A114" s="117"/>
    </row>
    <row r="115" spans="1:1" s="116" customFormat="1" ht="14.25" x14ac:dyDescent="0.2">
      <c r="A115" s="117"/>
    </row>
    <row r="116" spans="1:1" s="116" customFormat="1" ht="14.25" x14ac:dyDescent="0.2">
      <c r="A116" s="117"/>
    </row>
    <row r="117" spans="1:1" s="116" customFormat="1" ht="14.25" x14ac:dyDescent="0.2">
      <c r="A117" s="117"/>
    </row>
    <row r="118" spans="1:1" s="116" customFormat="1" ht="14.25" x14ac:dyDescent="0.2">
      <c r="A118" s="117"/>
    </row>
    <row r="119" spans="1:1" s="116" customFormat="1" ht="14.25" x14ac:dyDescent="0.2">
      <c r="A119" s="117"/>
    </row>
    <row r="120" spans="1:1" s="116" customFormat="1" ht="14.25" x14ac:dyDescent="0.2">
      <c r="A120" s="117"/>
    </row>
    <row r="121" spans="1:1" s="116" customFormat="1" ht="14.25" x14ac:dyDescent="0.2">
      <c r="A121" s="117"/>
    </row>
    <row r="122" spans="1:1" s="116" customFormat="1" ht="14.25" x14ac:dyDescent="0.2">
      <c r="A122" s="117"/>
    </row>
    <row r="123" spans="1:1" s="116" customFormat="1" ht="14.25" x14ac:dyDescent="0.2">
      <c r="A123" s="117"/>
    </row>
    <row r="124" spans="1:1" s="116" customFormat="1" ht="14.25" x14ac:dyDescent="0.2">
      <c r="A124" s="117"/>
    </row>
    <row r="125" spans="1:1" s="116" customFormat="1" ht="14.25" x14ac:dyDescent="0.2">
      <c r="A125" s="117"/>
    </row>
    <row r="126" spans="1:1" s="116" customFormat="1" ht="14.25" x14ac:dyDescent="0.2">
      <c r="A126" s="117"/>
    </row>
    <row r="127" spans="1:1" s="116" customFormat="1" ht="14.25" x14ac:dyDescent="0.2">
      <c r="A127" s="117"/>
    </row>
    <row r="128" spans="1:1" s="116" customFormat="1" ht="14.25" x14ac:dyDescent="0.2">
      <c r="A128" s="117"/>
    </row>
    <row r="129" spans="1:1" s="116" customFormat="1" ht="14.25" x14ac:dyDescent="0.2">
      <c r="A129" s="117"/>
    </row>
    <row r="130" spans="1:1" s="116" customFormat="1" ht="14.25" x14ac:dyDescent="0.2">
      <c r="A130" s="117"/>
    </row>
    <row r="131" spans="1:1" s="116" customFormat="1" ht="14.25" x14ac:dyDescent="0.2">
      <c r="A131" s="117"/>
    </row>
    <row r="132" spans="1:1" s="116" customFormat="1" ht="14.25" x14ac:dyDescent="0.2">
      <c r="A132" s="117"/>
    </row>
    <row r="133" spans="1:1" s="116" customFormat="1" ht="14.25" x14ac:dyDescent="0.2">
      <c r="A133" s="117"/>
    </row>
    <row r="134" spans="1:1" s="116" customFormat="1" ht="14.25" x14ac:dyDescent="0.2">
      <c r="A134" s="117"/>
    </row>
    <row r="135" spans="1:1" s="116" customFormat="1" ht="14.25" x14ac:dyDescent="0.2">
      <c r="A135" s="117"/>
    </row>
    <row r="136" spans="1:1" s="116" customFormat="1" ht="14.25" x14ac:dyDescent="0.2">
      <c r="A136" s="117"/>
    </row>
    <row r="137" spans="1:1" s="116" customFormat="1" ht="14.25" x14ac:dyDescent="0.2">
      <c r="A137" s="117"/>
    </row>
    <row r="138" spans="1:1" s="116" customFormat="1" ht="14.25" x14ac:dyDescent="0.2">
      <c r="A138" s="117"/>
    </row>
    <row r="139" spans="1:1" s="116" customFormat="1" ht="14.25" x14ac:dyDescent="0.2">
      <c r="A139" s="117"/>
    </row>
    <row r="140" spans="1:1" s="116" customFormat="1" ht="14.25" x14ac:dyDescent="0.2">
      <c r="A140" s="117"/>
    </row>
    <row r="141" spans="1:1" s="116" customFormat="1" ht="14.25" x14ac:dyDescent="0.2">
      <c r="A141" s="117"/>
    </row>
    <row r="142" spans="1:1" s="116" customFormat="1" ht="14.25" x14ac:dyDescent="0.2">
      <c r="A142" s="117"/>
    </row>
    <row r="143" spans="1:1" s="116" customFormat="1" ht="14.25" x14ac:dyDescent="0.2">
      <c r="A143" s="117"/>
    </row>
    <row r="144" spans="1:1" s="116" customFormat="1" ht="14.25" x14ac:dyDescent="0.2">
      <c r="A144" s="117"/>
    </row>
    <row r="145" spans="1:1" s="116" customFormat="1" ht="14.25" x14ac:dyDescent="0.2">
      <c r="A145" s="117"/>
    </row>
    <row r="146" spans="1:1" s="116" customFormat="1" ht="14.25" x14ac:dyDescent="0.2">
      <c r="A146" s="117"/>
    </row>
    <row r="147" spans="1:1" s="116" customFormat="1" ht="14.25" x14ac:dyDescent="0.2">
      <c r="A147" s="117"/>
    </row>
    <row r="148" spans="1:1" s="116" customFormat="1" ht="14.25" x14ac:dyDescent="0.2">
      <c r="A148" s="117"/>
    </row>
    <row r="149" spans="1:1" s="116" customFormat="1" ht="14.25" x14ac:dyDescent="0.2">
      <c r="A149" s="117"/>
    </row>
    <row r="150" spans="1:1" s="116" customFormat="1" ht="14.25" x14ac:dyDescent="0.2">
      <c r="A150" s="117"/>
    </row>
    <row r="151" spans="1:1" s="116" customFormat="1" ht="14.25" x14ac:dyDescent="0.2">
      <c r="A151" s="117"/>
    </row>
    <row r="152" spans="1:1" s="116" customFormat="1" ht="14.25" x14ac:dyDescent="0.2">
      <c r="A152" s="117"/>
    </row>
    <row r="153" spans="1:1" s="116" customFormat="1" ht="14.25" x14ac:dyDescent="0.2">
      <c r="A153" s="117"/>
    </row>
    <row r="154" spans="1:1" s="116" customFormat="1" ht="14.25" x14ac:dyDescent="0.2">
      <c r="A154" s="117"/>
    </row>
    <row r="155" spans="1:1" s="116" customFormat="1" ht="14.25" x14ac:dyDescent="0.2">
      <c r="A155" s="117"/>
    </row>
    <row r="156" spans="1:1" s="116" customFormat="1" ht="14.25" x14ac:dyDescent="0.2">
      <c r="A156" s="117"/>
    </row>
    <row r="157" spans="1:1" s="116" customFormat="1" ht="14.25" x14ac:dyDescent="0.2">
      <c r="A157" s="117"/>
    </row>
    <row r="158" spans="1:1" s="116" customFormat="1" ht="14.25" x14ac:dyDescent="0.2">
      <c r="A158" s="117"/>
    </row>
    <row r="159" spans="1:1" s="116" customFormat="1" ht="14.25" x14ac:dyDescent="0.2">
      <c r="A159" s="117"/>
    </row>
    <row r="160" spans="1:1" s="116" customFormat="1" ht="14.25" x14ac:dyDescent="0.2">
      <c r="A160" s="117"/>
    </row>
    <row r="161" spans="1:1" s="116" customFormat="1" ht="14.25" x14ac:dyDescent="0.2">
      <c r="A161" s="117"/>
    </row>
    <row r="162" spans="1:1" s="116" customFormat="1" ht="14.25" x14ac:dyDescent="0.2">
      <c r="A162" s="117"/>
    </row>
    <row r="163" spans="1:1" s="116" customFormat="1" ht="14.25" x14ac:dyDescent="0.2">
      <c r="A163" s="117"/>
    </row>
    <row r="164" spans="1:1" s="116" customFormat="1" ht="14.25" x14ac:dyDescent="0.2">
      <c r="A164" s="117"/>
    </row>
    <row r="165" spans="1:1" s="116" customFormat="1" ht="14.25" x14ac:dyDescent="0.2">
      <c r="A165" s="117"/>
    </row>
    <row r="166" spans="1:1" s="116" customFormat="1" ht="14.25" x14ac:dyDescent="0.2">
      <c r="A166" s="117"/>
    </row>
    <row r="167" spans="1:1" s="116" customFormat="1" ht="14.25" x14ac:dyDescent="0.2">
      <c r="A167" s="117"/>
    </row>
    <row r="168" spans="1:1" s="116" customFormat="1" ht="14.25" x14ac:dyDescent="0.2">
      <c r="A168" s="117"/>
    </row>
    <row r="169" spans="1:1" s="116" customFormat="1" ht="14.25" x14ac:dyDescent="0.2">
      <c r="A169" s="117"/>
    </row>
    <row r="170" spans="1:1" s="116" customFormat="1" ht="14.25" x14ac:dyDescent="0.2">
      <c r="A170" s="117"/>
    </row>
    <row r="171" spans="1:1" s="116" customFormat="1" ht="14.25" x14ac:dyDescent="0.2">
      <c r="A171" s="117"/>
    </row>
    <row r="172" spans="1:1" s="116" customFormat="1" ht="14.25" x14ac:dyDescent="0.2">
      <c r="A172" s="117"/>
    </row>
    <row r="173" spans="1:1" s="116" customFormat="1" ht="14.25" x14ac:dyDescent="0.2">
      <c r="A173" s="117"/>
    </row>
    <row r="174" spans="1:1" s="116" customFormat="1" ht="14.25" x14ac:dyDescent="0.2">
      <c r="A174" s="117"/>
    </row>
    <row r="175" spans="1:1" s="116" customFormat="1" ht="14.25" x14ac:dyDescent="0.2">
      <c r="A175" s="117"/>
    </row>
    <row r="176" spans="1:1" s="116" customFormat="1" ht="14.25" x14ac:dyDescent="0.2">
      <c r="A176" s="117"/>
    </row>
    <row r="177" spans="1:1" s="116" customFormat="1" ht="14.25" x14ac:dyDescent="0.2">
      <c r="A177" s="117"/>
    </row>
    <row r="178" spans="1:1" s="116" customFormat="1" ht="14.25" x14ac:dyDescent="0.2">
      <c r="A178" s="117"/>
    </row>
    <row r="179" spans="1:1" s="116" customFormat="1" ht="14.25" x14ac:dyDescent="0.2">
      <c r="A179" s="117"/>
    </row>
    <row r="180" spans="1:1" s="116" customFormat="1" ht="14.25" x14ac:dyDescent="0.2">
      <c r="A180" s="117"/>
    </row>
    <row r="181" spans="1:1" s="116" customFormat="1" ht="14.25" x14ac:dyDescent="0.2">
      <c r="A181" s="117"/>
    </row>
    <row r="182" spans="1:1" s="116" customFormat="1" ht="14.25" x14ac:dyDescent="0.2">
      <c r="A182" s="117"/>
    </row>
    <row r="183" spans="1:1" s="116" customFormat="1" ht="14.25" x14ac:dyDescent="0.2">
      <c r="A183" s="117"/>
    </row>
    <row r="184" spans="1:1" s="116" customFormat="1" ht="14.25" x14ac:dyDescent="0.2">
      <c r="A184" s="117"/>
    </row>
    <row r="185" spans="1:1" s="116" customFormat="1" ht="14.25" x14ac:dyDescent="0.2">
      <c r="A185" s="117"/>
    </row>
    <row r="186" spans="1:1" s="116" customFormat="1" ht="14.25" x14ac:dyDescent="0.2">
      <c r="A186" s="117"/>
    </row>
    <row r="187" spans="1:1" s="116" customFormat="1" ht="14.25" x14ac:dyDescent="0.2">
      <c r="A187" s="117"/>
    </row>
    <row r="188" spans="1:1" s="116" customFormat="1" ht="14.25" x14ac:dyDescent="0.2">
      <c r="A188" s="117"/>
    </row>
    <row r="189" spans="1:1" s="116" customFormat="1" ht="14.25" x14ac:dyDescent="0.2">
      <c r="A189" s="117"/>
    </row>
    <row r="190" spans="1:1" s="116" customFormat="1" ht="14.25" x14ac:dyDescent="0.2">
      <c r="A190" s="117"/>
    </row>
    <row r="191" spans="1:1" s="116" customFormat="1" ht="14.25" x14ac:dyDescent="0.2">
      <c r="A191" s="117"/>
    </row>
    <row r="192" spans="1:1" s="116" customFormat="1" ht="14.25" x14ac:dyDescent="0.2">
      <c r="A192" s="117"/>
    </row>
    <row r="193" spans="1:1" s="116" customFormat="1" ht="14.25" x14ac:dyDescent="0.2">
      <c r="A193" s="117"/>
    </row>
    <row r="194" spans="1:1" s="116" customFormat="1" ht="14.25" x14ac:dyDescent="0.2">
      <c r="A194" s="117"/>
    </row>
    <row r="195" spans="1:1" s="116" customFormat="1" ht="14.25" x14ac:dyDescent="0.2">
      <c r="A195" s="117"/>
    </row>
    <row r="196" spans="1:1" s="116" customFormat="1" ht="14.25" x14ac:dyDescent="0.2">
      <c r="A196" s="117"/>
    </row>
    <row r="197" spans="1:1" s="116" customFormat="1" ht="14.25" x14ac:dyDescent="0.2">
      <c r="A197" s="117"/>
    </row>
    <row r="198" spans="1:1" s="116" customFormat="1" ht="14.25" x14ac:dyDescent="0.2">
      <c r="A198" s="117"/>
    </row>
    <row r="199" spans="1:1" s="116" customFormat="1" ht="14.25" x14ac:dyDescent="0.2">
      <c r="A199" s="117"/>
    </row>
    <row r="200" spans="1:1" s="116" customFormat="1" ht="14.25" x14ac:dyDescent="0.2">
      <c r="A200" s="117"/>
    </row>
    <row r="201" spans="1:1" s="116" customFormat="1" ht="14.25" x14ac:dyDescent="0.2">
      <c r="A201" s="117"/>
    </row>
    <row r="202" spans="1:1" s="116" customFormat="1" ht="14.25" x14ac:dyDescent="0.2">
      <c r="A202" s="117"/>
    </row>
    <row r="203" spans="1:1" s="116" customFormat="1" ht="14.25" x14ac:dyDescent="0.2">
      <c r="A203" s="117"/>
    </row>
    <row r="204" spans="1:1" s="116" customFormat="1" ht="14.25" x14ac:dyDescent="0.2">
      <c r="A204" s="117"/>
    </row>
    <row r="205" spans="1:1" s="116" customFormat="1" ht="14.25" x14ac:dyDescent="0.2">
      <c r="A205" s="117"/>
    </row>
    <row r="206" spans="1:1" s="116" customFormat="1" ht="14.25" x14ac:dyDescent="0.2">
      <c r="A206" s="117"/>
    </row>
    <row r="207" spans="1:1" s="116" customFormat="1" ht="14.25" x14ac:dyDescent="0.2">
      <c r="A207" s="117"/>
    </row>
    <row r="208" spans="1:1" s="116" customFormat="1" ht="14.25" x14ac:dyDescent="0.2">
      <c r="A208" s="117"/>
    </row>
    <row r="209" spans="1:1" s="116" customFormat="1" ht="14.25" x14ac:dyDescent="0.2">
      <c r="A209" s="117"/>
    </row>
    <row r="210" spans="1:1" s="116" customFormat="1" ht="14.25" x14ac:dyDescent="0.2">
      <c r="A210" s="117"/>
    </row>
    <row r="211" spans="1:1" s="116" customFormat="1" ht="14.25" x14ac:dyDescent="0.2">
      <c r="A211" s="117"/>
    </row>
    <row r="212" spans="1:1" s="116" customFormat="1" ht="14.25" x14ac:dyDescent="0.2">
      <c r="A212" s="117"/>
    </row>
    <row r="213" spans="1:1" s="116" customFormat="1" ht="14.25" x14ac:dyDescent="0.2">
      <c r="A213" s="117"/>
    </row>
    <row r="214" spans="1:1" s="116" customFormat="1" ht="14.25" x14ac:dyDescent="0.2">
      <c r="A214" s="117"/>
    </row>
    <row r="215" spans="1:1" s="116" customFormat="1" ht="14.25" x14ac:dyDescent="0.2">
      <c r="A215" s="117"/>
    </row>
    <row r="216" spans="1:1" s="116" customFormat="1" ht="14.25" x14ac:dyDescent="0.2">
      <c r="A216" s="117"/>
    </row>
    <row r="217" spans="1:1" s="116" customFormat="1" ht="14.25" x14ac:dyDescent="0.2">
      <c r="A217" s="117"/>
    </row>
    <row r="218" spans="1:1" s="116" customFormat="1" ht="14.25" x14ac:dyDescent="0.2">
      <c r="A218" s="117"/>
    </row>
    <row r="219" spans="1:1" s="116" customFormat="1" ht="14.25" x14ac:dyDescent="0.2">
      <c r="A219" s="117"/>
    </row>
    <row r="220" spans="1:1" s="116" customFormat="1" ht="14.25" x14ac:dyDescent="0.2">
      <c r="A220" s="117"/>
    </row>
    <row r="221" spans="1:1" s="116" customFormat="1" ht="14.25" x14ac:dyDescent="0.2">
      <c r="A221" s="117"/>
    </row>
    <row r="222" spans="1:1" s="116" customFormat="1" ht="14.25" x14ac:dyDescent="0.2">
      <c r="A222" s="117"/>
    </row>
    <row r="223" spans="1:1" s="116" customFormat="1" ht="14.25" x14ac:dyDescent="0.2">
      <c r="A223" s="117"/>
    </row>
    <row r="224" spans="1:1" s="116" customFormat="1" ht="14.25" x14ac:dyDescent="0.2">
      <c r="A224" s="117"/>
    </row>
    <row r="225" spans="1:1" s="116" customFormat="1" ht="14.25" x14ac:dyDescent="0.2">
      <c r="A225" s="117"/>
    </row>
    <row r="226" spans="1:1" s="116" customFormat="1" ht="14.25" x14ac:dyDescent="0.2">
      <c r="A226" s="117"/>
    </row>
    <row r="227" spans="1:1" s="116" customFormat="1" ht="14.25" x14ac:dyDescent="0.2">
      <c r="A227" s="117"/>
    </row>
    <row r="228" spans="1:1" s="116" customFormat="1" ht="14.25" x14ac:dyDescent="0.2">
      <c r="A228" s="117"/>
    </row>
    <row r="229" spans="1:1" s="116" customFormat="1" ht="14.25" x14ac:dyDescent="0.2">
      <c r="A229" s="117"/>
    </row>
    <row r="230" spans="1:1" s="116" customFormat="1" ht="14.25" x14ac:dyDescent="0.2">
      <c r="A230" s="117"/>
    </row>
    <row r="231" spans="1:1" s="116" customFormat="1" ht="14.25" x14ac:dyDescent="0.2">
      <c r="A231" s="117"/>
    </row>
    <row r="232" spans="1:1" s="116" customFormat="1" ht="14.25" x14ac:dyDescent="0.2">
      <c r="A232" s="117"/>
    </row>
    <row r="233" spans="1:1" s="116" customFormat="1" ht="14.25" x14ac:dyDescent="0.2">
      <c r="A233" s="117"/>
    </row>
    <row r="234" spans="1:1" s="116" customFormat="1" ht="14.25" x14ac:dyDescent="0.2">
      <c r="A234" s="117"/>
    </row>
    <row r="235" spans="1:1" s="116" customFormat="1" ht="14.25" x14ac:dyDescent="0.2">
      <c r="A235" s="117"/>
    </row>
    <row r="236" spans="1:1" s="116" customFormat="1" ht="14.25" x14ac:dyDescent="0.2">
      <c r="A236" s="117"/>
    </row>
    <row r="237" spans="1:1" s="116" customFormat="1" ht="14.25" x14ac:dyDescent="0.2">
      <c r="A237" s="117"/>
    </row>
    <row r="238" spans="1:1" s="116" customFormat="1" ht="14.25" x14ac:dyDescent="0.2">
      <c r="A238" s="117"/>
    </row>
    <row r="239" spans="1:1" s="116" customFormat="1" ht="14.25" x14ac:dyDescent="0.2">
      <c r="A239" s="117"/>
    </row>
    <row r="240" spans="1:1" s="116" customFormat="1" ht="14.25" x14ac:dyDescent="0.2">
      <c r="A240" s="117"/>
    </row>
    <row r="241" spans="1:1" s="116" customFormat="1" ht="14.25" x14ac:dyDescent="0.2">
      <c r="A241" s="117"/>
    </row>
    <row r="242" spans="1:1" s="116" customFormat="1" ht="14.25" x14ac:dyDescent="0.2">
      <c r="A242" s="117"/>
    </row>
    <row r="243" spans="1:1" s="116" customFormat="1" ht="14.25" x14ac:dyDescent="0.2">
      <c r="A243" s="117"/>
    </row>
    <row r="244" spans="1:1" s="116" customFormat="1" ht="14.25" x14ac:dyDescent="0.2">
      <c r="A244" s="117"/>
    </row>
    <row r="245" spans="1:1" s="116" customFormat="1" ht="14.25" x14ac:dyDescent="0.2">
      <c r="A245" s="117"/>
    </row>
    <row r="246" spans="1:1" s="116" customFormat="1" ht="14.25" x14ac:dyDescent="0.2">
      <c r="A246" s="117"/>
    </row>
    <row r="247" spans="1:1" s="116" customFormat="1" ht="14.25" x14ac:dyDescent="0.2">
      <c r="A247" s="117"/>
    </row>
    <row r="248" spans="1:1" s="116" customFormat="1" ht="14.25" x14ac:dyDescent="0.2">
      <c r="A248" s="117"/>
    </row>
    <row r="249" spans="1:1" s="116" customFormat="1" ht="14.25" x14ac:dyDescent="0.2">
      <c r="A249" s="117"/>
    </row>
    <row r="250" spans="1:1" s="116" customFormat="1" ht="14.25" x14ac:dyDescent="0.2">
      <c r="A250" s="117"/>
    </row>
    <row r="251" spans="1:1" s="116" customFormat="1" ht="14.25" x14ac:dyDescent="0.2">
      <c r="A251" s="117"/>
    </row>
    <row r="252" spans="1:1" s="116" customFormat="1" ht="14.25" x14ac:dyDescent="0.2">
      <c r="A252" s="117"/>
    </row>
    <row r="253" spans="1:1" s="116" customFormat="1" ht="14.25" x14ac:dyDescent="0.2">
      <c r="A253" s="117"/>
    </row>
    <row r="254" spans="1:1" s="116" customFormat="1" ht="14.25" x14ac:dyDescent="0.2">
      <c r="A254" s="117"/>
    </row>
    <row r="255" spans="1:1" s="116" customFormat="1" ht="14.25" x14ac:dyDescent="0.2">
      <c r="A255" s="117"/>
    </row>
    <row r="256" spans="1:1" s="116" customFormat="1" ht="14.25" x14ac:dyDescent="0.2">
      <c r="A256" s="117"/>
    </row>
    <row r="257" spans="1:1" s="116" customFormat="1" ht="14.25" x14ac:dyDescent="0.2">
      <c r="A257" s="117"/>
    </row>
    <row r="258" spans="1:1" s="116" customFormat="1" ht="14.25" x14ac:dyDescent="0.2">
      <c r="A258" s="117"/>
    </row>
    <row r="259" spans="1:1" s="116" customFormat="1" ht="14.25" x14ac:dyDescent="0.2"/>
    <row r="260" spans="1:1" s="116" customFormat="1" ht="14.25" x14ac:dyDescent="0.2"/>
    <row r="261" spans="1:1" s="116" customFormat="1" ht="14.25" x14ac:dyDescent="0.2"/>
    <row r="262" spans="1:1" s="116" customFormat="1" ht="14.25" x14ac:dyDescent="0.2"/>
    <row r="263" spans="1:1" s="116" customFormat="1" ht="14.25" x14ac:dyDescent="0.2"/>
    <row r="264" spans="1:1" s="116" customFormat="1" ht="14.25" x14ac:dyDescent="0.2"/>
    <row r="265" spans="1:1" s="116" customFormat="1" ht="14.25" x14ac:dyDescent="0.2"/>
    <row r="266" spans="1:1" s="116" customFormat="1" ht="14.25" x14ac:dyDescent="0.2"/>
    <row r="267" spans="1:1" s="116" customFormat="1" ht="14.25" x14ac:dyDescent="0.2"/>
    <row r="268" spans="1:1" s="116" customFormat="1" ht="14.25" x14ac:dyDescent="0.2"/>
    <row r="269" spans="1:1" s="116" customFormat="1" ht="14.25" x14ac:dyDescent="0.2"/>
    <row r="270" spans="1:1" s="116" customFormat="1" ht="14.25" x14ac:dyDescent="0.2"/>
    <row r="271" spans="1:1" s="116" customFormat="1" ht="14.25" x14ac:dyDescent="0.2"/>
    <row r="272" spans="1:1" s="116" customFormat="1" ht="14.25" x14ac:dyDescent="0.2"/>
    <row r="273" s="116" customFormat="1" ht="14.25" x14ac:dyDescent="0.2"/>
    <row r="274" s="116" customFormat="1" ht="14.25" x14ac:dyDescent="0.2"/>
    <row r="275" s="116" customFormat="1" ht="14.25" x14ac:dyDescent="0.2"/>
    <row r="276" s="116" customFormat="1" ht="14.25" x14ac:dyDescent="0.2"/>
    <row r="277" s="116" customFormat="1" ht="14.25" x14ac:dyDescent="0.2"/>
    <row r="278" s="116" customFormat="1" ht="14.25" x14ac:dyDescent="0.2"/>
    <row r="279" s="116" customFormat="1" ht="14.25" x14ac:dyDescent="0.2"/>
    <row r="280" s="116" customFormat="1" ht="14.25" x14ac:dyDescent="0.2"/>
    <row r="281" s="116" customFormat="1" ht="14.25" x14ac:dyDescent="0.2"/>
    <row r="282" s="116" customFormat="1" ht="14.25" x14ac:dyDescent="0.2"/>
    <row r="283" s="116" customFormat="1" ht="14.25" x14ac:dyDescent="0.2"/>
    <row r="284" s="116" customFormat="1" ht="14.25" x14ac:dyDescent="0.2"/>
    <row r="285" s="116" customFormat="1" ht="14.25" x14ac:dyDescent="0.2"/>
    <row r="286" s="116" customFormat="1" ht="14.25" x14ac:dyDescent="0.2"/>
    <row r="287" s="116" customFormat="1" ht="14.25" x14ac:dyDescent="0.2"/>
    <row r="288" s="116" customFormat="1" ht="14.25" x14ac:dyDescent="0.2"/>
    <row r="289" s="116" customFormat="1" ht="14.25" x14ac:dyDescent="0.2"/>
    <row r="290" s="116" customFormat="1" ht="14.25" x14ac:dyDescent="0.2"/>
    <row r="291" s="116" customFormat="1" ht="14.25" x14ac:dyDescent="0.2"/>
    <row r="292" s="116" customFormat="1" ht="14.25" x14ac:dyDescent="0.2"/>
    <row r="293" s="116" customFormat="1" ht="14.25" x14ac:dyDescent="0.2"/>
    <row r="294" s="116" customFormat="1" ht="14.25" x14ac:dyDescent="0.2"/>
    <row r="295" s="116" customFormat="1" ht="14.25" x14ac:dyDescent="0.2"/>
    <row r="296" s="116" customFormat="1" ht="14.25" x14ac:dyDescent="0.2"/>
    <row r="297" s="116" customFormat="1" ht="14.25" x14ac:dyDescent="0.2"/>
    <row r="298" s="116" customFormat="1" ht="14.25" x14ac:dyDescent="0.2"/>
    <row r="299" s="116" customFormat="1" ht="14.25" x14ac:dyDescent="0.2"/>
    <row r="300" s="116" customFormat="1" ht="14.25" x14ac:dyDescent="0.2"/>
    <row r="301" s="116" customFormat="1" ht="14.25" x14ac:dyDescent="0.2"/>
    <row r="302" s="116" customFormat="1" ht="14.25" x14ac:dyDescent="0.2"/>
    <row r="303" s="116" customFormat="1" ht="14.25" x14ac:dyDescent="0.2"/>
    <row r="304" s="116" customFormat="1" ht="14.25" x14ac:dyDescent="0.2"/>
    <row r="305" spans="1:21" s="116" customFormat="1" ht="14.25" x14ac:dyDescent="0.2"/>
    <row r="306" spans="1:21" s="116" customFormat="1" ht="14.25" x14ac:dyDescent="0.2"/>
    <row r="307" spans="1:21" s="116" customFormat="1" ht="14.25" x14ac:dyDescent="0.2"/>
    <row r="308" spans="1:21" s="116" customFormat="1" ht="14.25" x14ac:dyDescent="0.2"/>
    <row r="309" spans="1:21" s="116" customFormat="1" ht="14.25" x14ac:dyDescent="0.2"/>
    <row r="310" spans="1:21" s="116" customFormat="1" ht="14.25" x14ac:dyDescent="0.2"/>
    <row r="311" spans="1:21" s="116" customFormat="1" ht="14.25" x14ac:dyDescent="0.2"/>
    <row r="312" spans="1:21" s="116" customFormat="1" ht="14.25" x14ac:dyDescent="0.2"/>
    <row r="313" spans="1:21" s="116" customFormat="1" ht="14.25" x14ac:dyDescent="0.2"/>
    <row r="314" spans="1:21" s="116" customFormat="1" ht="14.25" x14ac:dyDescent="0.2"/>
    <row r="315" spans="1:21" s="116" customFormat="1" ht="14.25" x14ac:dyDescent="0.2"/>
    <row r="316" spans="1:21" s="116" customFormat="1" ht="14.25" x14ac:dyDescent="0.2"/>
    <row r="317" spans="1:21" x14ac:dyDescent="0.2">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
      <c r="A336" s="116"/>
      <c r="B336" s="116"/>
      <c r="C336" s="116"/>
      <c r="D336" s="116"/>
      <c r="E336" s="116"/>
      <c r="F336" s="116"/>
      <c r="G336" s="116"/>
      <c r="H336" s="116"/>
      <c r="I336" s="116"/>
      <c r="J336" s="116"/>
      <c r="K336" s="116"/>
      <c r="L336" s="116"/>
      <c r="M336" s="116"/>
      <c r="N336" s="116"/>
      <c r="O336" s="116"/>
      <c r="P336" s="116"/>
      <c r="Q336" s="116"/>
      <c r="R336" s="116"/>
      <c r="S336" s="116"/>
      <c r="T336" s="116"/>
      <c r="U336" s="116"/>
    </row>
  </sheetData>
  <mergeCells count="34">
    <mergeCell ref="V2:W2"/>
    <mergeCell ref="V3:W3"/>
    <mergeCell ref="A4:A7"/>
    <mergeCell ref="B17:L17"/>
    <mergeCell ref="B19:L19"/>
    <mergeCell ref="B13:L13"/>
    <mergeCell ref="B18:L18"/>
    <mergeCell ref="B12:L12"/>
    <mergeCell ref="B16:L16"/>
    <mergeCell ref="B14:L14"/>
    <mergeCell ref="P4:U4"/>
    <mergeCell ref="B5:L5"/>
    <mergeCell ref="B11:L11"/>
    <mergeCell ref="B9:L9"/>
    <mergeCell ref="B10:L10"/>
    <mergeCell ref="R6:U6"/>
    <mergeCell ref="B4:L4"/>
    <mergeCell ref="B7:L7"/>
    <mergeCell ref="B6:L6"/>
    <mergeCell ref="V8:W8"/>
    <mergeCell ref="V7:W7"/>
    <mergeCell ref="O8:U8"/>
    <mergeCell ref="B29:U29"/>
    <mergeCell ref="B28:U28"/>
    <mergeCell ref="O11:T11"/>
    <mergeCell ref="B15:L15"/>
    <mergeCell ref="B20:L20"/>
    <mergeCell ref="B21:L21"/>
    <mergeCell ref="B22:L22"/>
    <mergeCell ref="B25:U25"/>
    <mergeCell ref="B26:U26"/>
    <mergeCell ref="B27:U27"/>
    <mergeCell ref="B23:L23"/>
    <mergeCell ref="B24:L24"/>
  </mergeCells>
  <hyperlinks>
    <hyperlink ref="Q9" r:id="rId1" display="ED@ ______%                                 (INCLUDING CESS)_x000a_(INR)"/>
  </hyperlinks>
  <pageMargins left="0.19685039370078741" right="0.19685039370078741" top="0.15748031496062992" bottom="0.15748031496062992" header="0.15748031496062992" footer="0.15748031496062992"/>
  <pageSetup paperSize="9" scale="67" orientation="landscape" r:id="rId2"/>
  <ignoredErrors>
    <ignoredError sqref="A11" numberStoredAsText="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GridLines="0" view="pageBreakPreview" zoomScale="85" zoomScaleNormal="65" zoomScaleSheetLayoutView="85" workbookViewId="0">
      <selection activeCell="H11" sqref="H11"/>
    </sheetView>
  </sheetViews>
  <sheetFormatPr defaultColWidth="8.77734375" defaultRowHeight="15" x14ac:dyDescent="0.2"/>
  <cols>
    <col min="1" max="1" width="6.33203125" style="167" customWidth="1"/>
    <col min="2" max="2" width="5.21875" style="167" customWidth="1"/>
    <col min="3" max="3" width="1.77734375" style="168" hidden="1" customWidth="1"/>
    <col min="4" max="4" width="4.33203125" style="168" hidden="1" customWidth="1"/>
    <col min="5" max="5" width="21.5546875" style="168" customWidth="1"/>
    <col min="6" max="6" width="18.33203125" style="168" customWidth="1"/>
    <col min="7" max="7" width="6.21875" style="168" customWidth="1"/>
    <col min="8" max="8" width="9.109375" style="168" customWidth="1"/>
    <col min="9" max="9" width="10" style="168" customWidth="1"/>
    <col min="10" max="10" width="10.77734375" style="168" customWidth="1"/>
    <col min="11" max="11" width="9.77734375" style="168" customWidth="1"/>
    <col min="12" max="12" width="11.6640625" style="168" customWidth="1"/>
    <col min="13" max="13" width="9.44140625" style="168" customWidth="1"/>
    <col min="14" max="14" width="12.6640625" style="168" customWidth="1"/>
    <col min="15" max="15" width="14.5546875" style="168" customWidth="1"/>
    <col min="16" max="16384" width="8.77734375" style="168"/>
  </cols>
  <sheetData>
    <row r="1" spans="1:15" ht="20.25" x14ac:dyDescent="0.2">
      <c r="N1" s="169"/>
      <c r="O1" s="170" t="s">
        <v>273</v>
      </c>
    </row>
    <row r="2" spans="1:15" s="172" customFormat="1" ht="20.25" customHeight="1" x14ac:dyDescent="0.2">
      <c r="A2" s="169"/>
      <c r="B2" s="169"/>
      <c r="C2" s="169"/>
      <c r="D2" s="169"/>
      <c r="E2" s="171" t="s">
        <v>309</v>
      </c>
      <c r="F2" s="278" t="s">
        <v>288</v>
      </c>
      <c r="H2" s="173"/>
      <c r="I2" s="169"/>
      <c r="J2" s="169"/>
      <c r="K2" s="169"/>
    </row>
    <row r="3" spans="1:15" s="172" customFormat="1" ht="15.75" customHeight="1" x14ac:dyDescent="0.25">
      <c r="A3" s="169"/>
      <c r="B3" s="169"/>
      <c r="C3" s="169"/>
      <c r="D3" s="169"/>
      <c r="E3" s="171" t="s">
        <v>308</v>
      </c>
      <c r="F3" s="278" t="s">
        <v>321</v>
      </c>
      <c r="H3" s="174"/>
      <c r="I3" s="169"/>
      <c r="J3" s="169"/>
      <c r="K3" s="169"/>
      <c r="L3" s="169"/>
      <c r="O3" s="175"/>
    </row>
    <row r="4" spans="1:15" s="172" customFormat="1" ht="15.75" customHeight="1" x14ac:dyDescent="0.25">
      <c r="A4" s="169"/>
      <c r="B4" s="169"/>
      <c r="C4" s="169"/>
      <c r="D4" s="169"/>
      <c r="E4" s="171" t="s">
        <v>307</v>
      </c>
      <c r="F4" s="278" t="s">
        <v>334</v>
      </c>
      <c r="H4" s="176"/>
      <c r="I4" s="169"/>
      <c r="J4" s="169"/>
      <c r="K4" s="169"/>
      <c r="L4" s="169"/>
      <c r="O4" s="177"/>
    </row>
    <row r="5" spans="1:15" s="172" customFormat="1" ht="15.75" customHeight="1" thickBot="1" x14ac:dyDescent="0.3">
      <c r="A5" s="169"/>
      <c r="B5" s="169"/>
      <c r="C5" s="169"/>
      <c r="D5" s="169"/>
      <c r="E5" s="171"/>
      <c r="F5" s="278"/>
      <c r="H5" s="176"/>
      <c r="I5" s="169"/>
      <c r="J5" s="169"/>
      <c r="K5" s="169"/>
      <c r="L5" s="169"/>
      <c r="O5" s="177"/>
    </row>
    <row r="6" spans="1:15" s="172" customFormat="1" ht="16.5" customHeight="1" thickBot="1" x14ac:dyDescent="0.25">
      <c r="A6" s="279"/>
      <c r="B6" s="422"/>
      <c r="C6" s="423"/>
      <c r="D6" s="423"/>
      <c r="E6" s="424"/>
      <c r="F6" s="280"/>
      <c r="G6" s="280"/>
      <c r="H6" s="421" t="s">
        <v>324</v>
      </c>
      <c r="I6" s="421"/>
      <c r="J6" s="421"/>
      <c r="K6" s="421"/>
      <c r="L6" s="421"/>
      <c r="M6" s="421"/>
      <c r="N6" s="419" t="s">
        <v>314</v>
      </c>
      <c r="O6" s="420"/>
    </row>
    <row r="7" spans="1:15" s="169" customFormat="1" ht="105.75" customHeight="1" thickBot="1" x14ac:dyDescent="0.25">
      <c r="A7" s="178"/>
      <c r="B7" s="428" t="s">
        <v>315</v>
      </c>
      <c r="C7" s="429"/>
      <c r="D7" s="429"/>
      <c r="E7" s="430"/>
      <c r="F7" s="307" t="s">
        <v>240</v>
      </c>
      <c r="G7" s="307" t="s">
        <v>274</v>
      </c>
      <c r="H7" s="296" t="s">
        <v>325</v>
      </c>
      <c r="I7" s="296" t="s">
        <v>326</v>
      </c>
      <c r="J7" s="297" t="s">
        <v>327</v>
      </c>
      <c r="K7" s="298" t="s">
        <v>328</v>
      </c>
      <c r="L7" s="298" t="s">
        <v>329</v>
      </c>
      <c r="M7" s="308" t="s">
        <v>275</v>
      </c>
      <c r="N7" s="287" t="s">
        <v>336</v>
      </c>
      <c r="O7" s="287" t="s">
        <v>337</v>
      </c>
    </row>
    <row r="8" spans="1:15" s="169" customFormat="1" ht="16.5" thickBot="1" x14ac:dyDescent="0.25">
      <c r="A8" s="309" t="s">
        <v>40</v>
      </c>
      <c r="B8" s="431" t="s">
        <v>286</v>
      </c>
      <c r="C8" s="421"/>
      <c r="D8" s="421"/>
      <c r="E8" s="432"/>
      <c r="F8" s="179">
        <v>1</v>
      </c>
      <c r="G8" s="179">
        <v>2</v>
      </c>
      <c r="H8" s="282">
        <v>3</v>
      </c>
      <c r="I8" s="281">
        <v>4</v>
      </c>
      <c r="J8" s="281">
        <v>5</v>
      </c>
      <c r="K8" s="281">
        <v>6</v>
      </c>
      <c r="L8" s="281">
        <v>7</v>
      </c>
      <c r="M8" s="283">
        <v>8</v>
      </c>
      <c r="N8" s="310">
        <v>9</v>
      </c>
      <c r="O8" s="311">
        <v>10</v>
      </c>
    </row>
    <row r="9" spans="1:15" s="169" customFormat="1" ht="34.5" customHeight="1" thickBot="1" x14ac:dyDescent="0.25">
      <c r="A9" s="180">
        <v>1</v>
      </c>
      <c r="B9" s="433" t="s">
        <v>323</v>
      </c>
      <c r="C9" s="434"/>
      <c r="D9" s="434"/>
      <c r="E9" s="435"/>
      <c r="F9" s="181"/>
      <c r="G9" s="182"/>
      <c r="H9" s="183"/>
      <c r="I9" s="184"/>
      <c r="J9" s="184"/>
      <c r="K9" s="184"/>
      <c r="L9" s="184"/>
      <c r="M9" s="283"/>
      <c r="N9" s="279"/>
      <c r="O9" s="288"/>
    </row>
    <row r="10" spans="1:15" s="191" customFormat="1" ht="51.75" customHeight="1" thickBot="1" x14ac:dyDescent="0.3">
      <c r="A10" s="417"/>
      <c r="B10" s="185" t="s">
        <v>248</v>
      </c>
      <c r="C10" s="186"/>
      <c r="D10" s="186"/>
      <c r="E10" s="187" t="s">
        <v>277</v>
      </c>
      <c r="F10" s="205" t="s">
        <v>317</v>
      </c>
      <c r="G10" s="202"/>
      <c r="H10" s="188"/>
      <c r="I10" s="189"/>
      <c r="J10" s="190"/>
      <c r="K10" s="189"/>
      <c r="L10" s="189"/>
      <c r="M10" s="284"/>
      <c r="N10" s="289"/>
      <c r="O10" s="290"/>
    </row>
    <row r="11" spans="1:15" s="191" customFormat="1" ht="81.75" customHeight="1" thickBot="1" x14ac:dyDescent="0.3">
      <c r="A11" s="418"/>
      <c r="B11" s="192" t="s">
        <v>249</v>
      </c>
      <c r="C11" s="193" t="s">
        <v>249</v>
      </c>
      <c r="D11" s="193" t="s">
        <v>249</v>
      </c>
      <c r="E11" s="194" t="s">
        <v>316</v>
      </c>
      <c r="F11" s="205" t="s">
        <v>318</v>
      </c>
      <c r="G11" s="203"/>
      <c r="H11" s="195"/>
      <c r="I11" s="196"/>
      <c r="J11" s="197"/>
      <c r="K11" s="196"/>
      <c r="L11" s="196"/>
      <c r="M11" s="285"/>
      <c r="N11" s="291"/>
      <c r="O11" s="292"/>
    </row>
    <row r="12" spans="1:15" s="201" customFormat="1" ht="18.75" thickBot="1" x14ac:dyDescent="0.25">
      <c r="A12" s="180">
        <v>2</v>
      </c>
      <c r="B12" s="425" t="s">
        <v>276</v>
      </c>
      <c r="C12" s="426"/>
      <c r="D12" s="426"/>
      <c r="E12" s="427"/>
      <c r="F12" s="198"/>
      <c r="G12" s="204"/>
      <c r="H12" s="199"/>
      <c r="I12" s="200"/>
      <c r="J12" s="200"/>
      <c r="K12" s="200"/>
      <c r="L12" s="200"/>
      <c r="M12" s="286"/>
      <c r="N12" s="293"/>
      <c r="O12" s="294"/>
    </row>
  </sheetData>
  <mergeCells count="8">
    <mergeCell ref="A10:A11"/>
    <mergeCell ref="N6:O6"/>
    <mergeCell ref="H6:M6"/>
    <mergeCell ref="B6:E6"/>
    <mergeCell ref="B12:E12"/>
    <mergeCell ref="B7:E7"/>
    <mergeCell ref="B8:E8"/>
    <mergeCell ref="B9:E9"/>
  </mergeCells>
  <hyperlinks>
    <hyperlink ref="J7" r:id="rId1" display="ED@ ______%                                 (INCLUDING CESS)_x000a_(INR)"/>
  </hyperlinks>
  <pageMargins left="0" right="0" top="0" bottom="0" header="0" footer="0"/>
  <pageSetup paperSize="9" scale="83" orientation="landscape" r:id="rId2"/>
  <headerFooter scaleWithDoc="0" alignWithMargins="0">
    <oddHeader xml:space="preserve">&amp;C&amp;16
</oddHead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H26"/>
  <sheetViews>
    <sheetView workbookViewId="0">
      <selection activeCell="F17" sqref="F17"/>
    </sheetView>
  </sheetViews>
  <sheetFormatPr defaultRowHeight="12.75" x14ac:dyDescent="0.2"/>
  <cols>
    <col min="1" max="1" width="11.77734375" style="252" customWidth="1"/>
    <col min="2" max="2" width="35" style="253" customWidth="1"/>
    <col min="3" max="3" width="5.77734375" style="253" customWidth="1"/>
    <col min="4" max="4" width="8.21875" style="253" customWidth="1"/>
    <col min="5" max="5" width="8.33203125" style="253" customWidth="1"/>
    <col min="6" max="6" width="10.44140625" style="253" customWidth="1"/>
    <col min="7" max="7" width="9" style="253" customWidth="1"/>
    <col min="8" max="8" width="15" style="253" customWidth="1"/>
    <col min="9" max="256" width="8.88671875" style="253"/>
    <col min="257" max="257" width="11.77734375" style="253" customWidth="1"/>
    <col min="258" max="258" width="35" style="253" customWidth="1"/>
    <col min="259" max="259" width="5.77734375" style="253" customWidth="1"/>
    <col min="260" max="260" width="8.21875" style="253" customWidth="1"/>
    <col min="261" max="261" width="8.33203125" style="253" customWidth="1"/>
    <col min="262" max="262" width="10.44140625" style="253" customWidth="1"/>
    <col min="263" max="263" width="9" style="253" customWidth="1"/>
    <col min="264" max="264" width="15" style="253" customWidth="1"/>
    <col min="265" max="512" width="8.88671875" style="253"/>
    <col min="513" max="513" width="11.77734375" style="253" customWidth="1"/>
    <col min="514" max="514" width="35" style="253" customWidth="1"/>
    <col min="515" max="515" width="5.77734375" style="253" customWidth="1"/>
    <col min="516" max="516" width="8.21875" style="253" customWidth="1"/>
    <col min="517" max="517" width="8.33203125" style="253" customWidth="1"/>
    <col min="518" max="518" width="10.44140625" style="253" customWidth="1"/>
    <col min="519" max="519" width="9" style="253" customWidth="1"/>
    <col min="520" max="520" width="15" style="253" customWidth="1"/>
    <col min="521" max="768" width="8.88671875" style="253"/>
    <col min="769" max="769" width="11.77734375" style="253" customWidth="1"/>
    <col min="770" max="770" width="35" style="253" customWidth="1"/>
    <col min="771" max="771" width="5.77734375" style="253" customWidth="1"/>
    <col min="772" max="772" width="8.21875" style="253" customWidth="1"/>
    <col min="773" max="773" width="8.33203125" style="253" customWidth="1"/>
    <col min="774" max="774" width="10.44140625" style="253" customWidth="1"/>
    <col min="775" max="775" width="9" style="253" customWidth="1"/>
    <col min="776" max="776" width="15" style="253" customWidth="1"/>
    <col min="777" max="1024" width="8.88671875" style="253"/>
    <col min="1025" max="1025" width="11.77734375" style="253" customWidth="1"/>
    <col min="1026" max="1026" width="35" style="253" customWidth="1"/>
    <col min="1027" max="1027" width="5.77734375" style="253" customWidth="1"/>
    <col min="1028" max="1028" width="8.21875" style="253" customWidth="1"/>
    <col min="1029" max="1029" width="8.33203125" style="253" customWidth="1"/>
    <col min="1030" max="1030" width="10.44140625" style="253" customWidth="1"/>
    <col min="1031" max="1031" width="9" style="253" customWidth="1"/>
    <col min="1032" max="1032" width="15" style="253" customWidth="1"/>
    <col min="1033" max="1280" width="8.88671875" style="253"/>
    <col min="1281" max="1281" width="11.77734375" style="253" customWidth="1"/>
    <col min="1282" max="1282" width="35" style="253" customWidth="1"/>
    <col min="1283" max="1283" width="5.77734375" style="253" customWidth="1"/>
    <col min="1284" max="1284" width="8.21875" style="253" customWidth="1"/>
    <col min="1285" max="1285" width="8.33203125" style="253" customWidth="1"/>
    <col min="1286" max="1286" width="10.44140625" style="253" customWidth="1"/>
    <col min="1287" max="1287" width="9" style="253" customWidth="1"/>
    <col min="1288" max="1288" width="15" style="253" customWidth="1"/>
    <col min="1289" max="1536" width="8.88671875" style="253"/>
    <col min="1537" max="1537" width="11.77734375" style="253" customWidth="1"/>
    <col min="1538" max="1538" width="35" style="253" customWidth="1"/>
    <col min="1539" max="1539" width="5.77734375" style="253" customWidth="1"/>
    <col min="1540" max="1540" width="8.21875" style="253" customWidth="1"/>
    <col min="1541" max="1541" width="8.33203125" style="253" customWidth="1"/>
    <col min="1542" max="1542" width="10.44140625" style="253" customWidth="1"/>
    <col min="1543" max="1543" width="9" style="253" customWidth="1"/>
    <col min="1544" max="1544" width="15" style="253" customWidth="1"/>
    <col min="1545" max="1792" width="8.88671875" style="253"/>
    <col min="1793" max="1793" width="11.77734375" style="253" customWidth="1"/>
    <col min="1794" max="1794" width="35" style="253" customWidth="1"/>
    <col min="1795" max="1795" width="5.77734375" style="253" customWidth="1"/>
    <col min="1796" max="1796" width="8.21875" style="253" customWidth="1"/>
    <col min="1797" max="1797" width="8.33203125" style="253" customWidth="1"/>
    <col min="1798" max="1798" width="10.44140625" style="253" customWidth="1"/>
    <col min="1799" max="1799" width="9" style="253" customWidth="1"/>
    <col min="1800" max="1800" width="15" style="253" customWidth="1"/>
    <col min="1801" max="2048" width="8.88671875" style="253"/>
    <col min="2049" max="2049" width="11.77734375" style="253" customWidth="1"/>
    <col min="2050" max="2050" width="35" style="253" customWidth="1"/>
    <col min="2051" max="2051" width="5.77734375" style="253" customWidth="1"/>
    <col min="2052" max="2052" width="8.21875" style="253" customWidth="1"/>
    <col min="2053" max="2053" width="8.33203125" style="253" customWidth="1"/>
    <col min="2054" max="2054" width="10.44140625" style="253" customWidth="1"/>
    <col min="2055" max="2055" width="9" style="253" customWidth="1"/>
    <col min="2056" max="2056" width="15" style="253" customWidth="1"/>
    <col min="2057" max="2304" width="8.88671875" style="253"/>
    <col min="2305" max="2305" width="11.77734375" style="253" customWidth="1"/>
    <col min="2306" max="2306" width="35" style="253" customWidth="1"/>
    <col min="2307" max="2307" width="5.77734375" style="253" customWidth="1"/>
    <col min="2308" max="2308" width="8.21875" style="253" customWidth="1"/>
    <col min="2309" max="2309" width="8.33203125" style="253" customWidth="1"/>
    <col min="2310" max="2310" width="10.44140625" style="253" customWidth="1"/>
    <col min="2311" max="2311" width="9" style="253" customWidth="1"/>
    <col min="2312" max="2312" width="15" style="253" customWidth="1"/>
    <col min="2313" max="2560" width="8.88671875" style="253"/>
    <col min="2561" max="2561" width="11.77734375" style="253" customWidth="1"/>
    <col min="2562" max="2562" width="35" style="253" customWidth="1"/>
    <col min="2563" max="2563" width="5.77734375" style="253" customWidth="1"/>
    <col min="2564" max="2564" width="8.21875" style="253" customWidth="1"/>
    <col min="2565" max="2565" width="8.33203125" style="253" customWidth="1"/>
    <col min="2566" max="2566" width="10.44140625" style="253" customWidth="1"/>
    <col min="2567" max="2567" width="9" style="253" customWidth="1"/>
    <col min="2568" max="2568" width="15" style="253" customWidth="1"/>
    <col min="2569" max="2816" width="8.88671875" style="253"/>
    <col min="2817" max="2817" width="11.77734375" style="253" customWidth="1"/>
    <col min="2818" max="2818" width="35" style="253" customWidth="1"/>
    <col min="2819" max="2819" width="5.77734375" style="253" customWidth="1"/>
    <col min="2820" max="2820" width="8.21875" style="253" customWidth="1"/>
    <col min="2821" max="2821" width="8.33203125" style="253" customWidth="1"/>
    <col min="2822" max="2822" width="10.44140625" style="253" customWidth="1"/>
    <col min="2823" max="2823" width="9" style="253" customWidth="1"/>
    <col min="2824" max="2824" width="15" style="253" customWidth="1"/>
    <col min="2825" max="3072" width="8.88671875" style="253"/>
    <col min="3073" max="3073" width="11.77734375" style="253" customWidth="1"/>
    <col min="3074" max="3074" width="35" style="253" customWidth="1"/>
    <col min="3075" max="3075" width="5.77734375" style="253" customWidth="1"/>
    <col min="3076" max="3076" width="8.21875" style="253" customWidth="1"/>
    <col min="3077" max="3077" width="8.33203125" style="253" customWidth="1"/>
    <col min="3078" max="3078" width="10.44140625" style="253" customWidth="1"/>
    <col min="3079" max="3079" width="9" style="253" customWidth="1"/>
    <col min="3080" max="3080" width="15" style="253" customWidth="1"/>
    <col min="3081" max="3328" width="8.88671875" style="253"/>
    <col min="3329" max="3329" width="11.77734375" style="253" customWidth="1"/>
    <col min="3330" max="3330" width="35" style="253" customWidth="1"/>
    <col min="3331" max="3331" width="5.77734375" style="253" customWidth="1"/>
    <col min="3332" max="3332" width="8.21875" style="253" customWidth="1"/>
    <col min="3333" max="3333" width="8.33203125" style="253" customWidth="1"/>
    <col min="3334" max="3334" width="10.44140625" style="253" customWidth="1"/>
    <col min="3335" max="3335" width="9" style="253" customWidth="1"/>
    <col min="3336" max="3336" width="15" style="253" customWidth="1"/>
    <col min="3337" max="3584" width="8.88671875" style="253"/>
    <col min="3585" max="3585" width="11.77734375" style="253" customWidth="1"/>
    <col min="3586" max="3586" width="35" style="253" customWidth="1"/>
    <col min="3587" max="3587" width="5.77734375" style="253" customWidth="1"/>
    <col min="3588" max="3588" width="8.21875" style="253" customWidth="1"/>
    <col min="3589" max="3589" width="8.33203125" style="253" customWidth="1"/>
    <col min="3590" max="3590" width="10.44140625" style="253" customWidth="1"/>
    <col min="3591" max="3591" width="9" style="253" customWidth="1"/>
    <col min="3592" max="3592" width="15" style="253" customWidth="1"/>
    <col min="3593" max="3840" width="8.88671875" style="253"/>
    <col min="3841" max="3841" width="11.77734375" style="253" customWidth="1"/>
    <col min="3842" max="3842" width="35" style="253" customWidth="1"/>
    <col min="3843" max="3843" width="5.77734375" style="253" customWidth="1"/>
    <col min="3844" max="3844" width="8.21875" style="253" customWidth="1"/>
    <col min="3845" max="3845" width="8.33203125" style="253" customWidth="1"/>
    <col min="3846" max="3846" width="10.44140625" style="253" customWidth="1"/>
    <col min="3847" max="3847" width="9" style="253" customWidth="1"/>
    <col min="3848" max="3848" width="15" style="253" customWidth="1"/>
    <col min="3849" max="4096" width="8.88671875" style="253"/>
    <col min="4097" max="4097" width="11.77734375" style="253" customWidth="1"/>
    <col min="4098" max="4098" width="35" style="253" customWidth="1"/>
    <col min="4099" max="4099" width="5.77734375" style="253" customWidth="1"/>
    <col min="4100" max="4100" width="8.21875" style="253" customWidth="1"/>
    <col min="4101" max="4101" width="8.33203125" style="253" customWidth="1"/>
    <col min="4102" max="4102" width="10.44140625" style="253" customWidth="1"/>
    <col min="4103" max="4103" width="9" style="253" customWidth="1"/>
    <col min="4104" max="4104" width="15" style="253" customWidth="1"/>
    <col min="4105" max="4352" width="8.88671875" style="253"/>
    <col min="4353" max="4353" width="11.77734375" style="253" customWidth="1"/>
    <col min="4354" max="4354" width="35" style="253" customWidth="1"/>
    <col min="4355" max="4355" width="5.77734375" style="253" customWidth="1"/>
    <col min="4356" max="4356" width="8.21875" style="253" customWidth="1"/>
    <col min="4357" max="4357" width="8.33203125" style="253" customWidth="1"/>
    <col min="4358" max="4358" width="10.44140625" style="253" customWidth="1"/>
    <col min="4359" max="4359" width="9" style="253" customWidth="1"/>
    <col min="4360" max="4360" width="15" style="253" customWidth="1"/>
    <col min="4361" max="4608" width="8.88671875" style="253"/>
    <col min="4609" max="4609" width="11.77734375" style="253" customWidth="1"/>
    <col min="4610" max="4610" width="35" style="253" customWidth="1"/>
    <col min="4611" max="4611" width="5.77734375" style="253" customWidth="1"/>
    <col min="4612" max="4612" width="8.21875" style="253" customWidth="1"/>
    <col min="4613" max="4613" width="8.33203125" style="253" customWidth="1"/>
    <col min="4614" max="4614" width="10.44140625" style="253" customWidth="1"/>
    <col min="4615" max="4615" width="9" style="253" customWidth="1"/>
    <col min="4616" max="4616" width="15" style="253" customWidth="1"/>
    <col min="4617" max="4864" width="8.88671875" style="253"/>
    <col min="4865" max="4865" width="11.77734375" style="253" customWidth="1"/>
    <col min="4866" max="4866" width="35" style="253" customWidth="1"/>
    <col min="4867" max="4867" width="5.77734375" style="253" customWidth="1"/>
    <col min="4868" max="4868" width="8.21875" style="253" customWidth="1"/>
    <col min="4869" max="4869" width="8.33203125" style="253" customWidth="1"/>
    <col min="4870" max="4870" width="10.44140625" style="253" customWidth="1"/>
    <col min="4871" max="4871" width="9" style="253" customWidth="1"/>
    <col min="4872" max="4872" width="15" style="253" customWidth="1"/>
    <col min="4873" max="5120" width="8.88671875" style="253"/>
    <col min="5121" max="5121" width="11.77734375" style="253" customWidth="1"/>
    <col min="5122" max="5122" width="35" style="253" customWidth="1"/>
    <col min="5123" max="5123" width="5.77734375" style="253" customWidth="1"/>
    <col min="5124" max="5124" width="8.21875" style="253" customWidth="1"/>
    <col min="5125" max="5125" width="8.33203125" style="253" customWidth="1"/>
    <col min="5126" max="5126" width="10.44140625" style="253" customWidth="1"/>
    <col min="5127" max="5127" width="9" style="253" customWidth="1"/>
    <col min="5128" max="5128" width="15" style="253" customWidth="1"/>
    <col min="5129" max="5376" width="8.88671875" style="253"/>
    <col min="5377" max="5377" width="11.77734375" style="253" customWidth="1"/>
    <col min="5378" max="5378" width="35" style="253" customWidth="1"/>
    <col min="5379" max="5379" width="5.77734375" style="253" customWidth="1"/>
    <col min="5380" max="5380" width="8.21875" style="253" customWidth="1"/>
    <col min="5381" max="5381" width="8.33203125" style="253" customWidth="1"/>
    <col min="5382" max="5382" width="10.44140625" style="253" customWidth="1"/>
    <col min="5383" max="5383" width="9" style="253" customWidth="1"/>
    <col min="5384" max="5384" width="15" style="253" customWidth="1"/>
    <col min="5385" max="5632" width="8.88671875" style="253"/>
    <col min="5633" max="5633" width="11.77734375" style="253" customWidth="1"/>
    <col min="5634" max="5634" width="35" style="253" customWidth="1"/>
    <col min="5635" max="5635" width="5.77734375" style="253" customWidth="1"/>
    <col min="5636" max="5636" width="8.21875" style="253" customWidth="1"/>
    <col min="5637" max="5637" width="8.33203125" style="253" customWidth="1"/>
    <col min="5638" max="5638" width="10.44140625" style="253" customWidth="1"/>
    <col min="5639" max="5639" width="9" style="253" customWidth="1"/>
    <col min="5640" max="5640" width="15" style="253" customWidth="1"/>
    <col min="5641" max="5888" width="8.88671875" style="253"/>
    <col min="5889" max="5889" width="11.77734375" style="253" customWidth="1"/>
    <col min="5890" max="5890" width="35" style="253" customWidth="1"/>
    <col min="5891" max="5891" width="5.77734375" style="253" customWidth="1"/>
    <col min="5892" max="5892" width="8.21875" style="253" customWidth="1"/>
    <col min="5893" max="5893" width="8.33203125" style="253" customWidth="1"/>
    <col min="5894" max="5894" width="10.44140625" style="253" customWidth="1"/>
    <col min="5895" max="5895" width="9" style="253" customWidth="1"/>
    <col min="5896" max="5896" width="15" style="253" customWidth="1"/>
    <col min="5897" max="6144" width="8.88671875" style="253"/>
    <col min="6145" max="6145" width="11.77734375" style="253" customWidth="1"/>
    <col min="6146" max="6146" width="35" style="253" customWidth="1"/>
    <col min="6147" max="6147" width="5.77734375" style="253" customWidth="1"/>
    <col min="6148" max="6148" width="8.21875" style="253" customWidth="1"/>
    <col min="6149" max="6149" width="8.33203125" style="253" customWidth="1"/>
    <col min="6150" max="6150" width="10.44140625" style="253" customWidth="1"/>
    <col min="6151" max="6151" width="9" style="253" customWidth="1"/>
    <col min="6152" max="6152" width="15" style="253" customWidth="1"/>
    <col min="6153" max="6400" width="8.88671875" style="253"/>
    <col min="6401" max="6401" width="11.77734375" style="253" customWidth="1"/>
    <col min="6402" max="6402" width="35" style="253" customWidth="1"/>
    <col min="6403" max="6403" width="5.77734375" style="253" customWidth="1"/>
    <col min="6404" max="6404" width="8.21875" style="253" customWidth="1"/>
    <col min="6405" max="6405" width="8.33203125" style="253" customWidth="1"/>
    <col min="6406" max="6406" width="10.44140625" style="253" customWidth="1"/>
    <col min="6407" max="6407" width="9" style="253" customWidth="1"/>
    <col min="6408" max="6408" width="15" style="253" customWidth="1"/>
    <col min="6409" max="6656" width="8.88671875" style="253"/>
    <col min="6657" max="6657" width="11.77734375" style="253" customWidth="1"/>
    <col min="6658" max="6658" width="35" style="253" customWidth="1"/>
    <col min="6659" max="6659" width="5.77734375" style="253" customWidth="1"/>
    <col min="6660" max="6660" width="8.21875" style="253" customWidth="1"/>
    <col min="6661" max="6661" width="8.33203125" style="253" customWidth="1"/>
    <col min="6662" max="6662" width="10.44140625" style="253" customWidth="1"/>
    <col min="6663" max="6663" width="9" style="253" customWidth="1"/>
    <col min="6664" max="6664" width="15" style="253" customWidth="1"/>
    <col min="6665" max="6912" width="8.88671875" style="253"/>
    <col min="6913" max="6913" width="11.77734375" style="253" customWidth="1"/>
    <col min="6914" max="6914" width="35" style="253" customWidth="1"/>
    <col min="6915" max="6915" width="5.77734375" style="253" customWidth="1"/>
    <col min="6916" max="6916" width="8.21875" style="253" customWidth="1"/>
    <col min="6917" max="6917" width="8.33203125" style="253" customWidth="1"/>
    <col min="6918" max="6918" width="10.44140625" style="253" customWidth="1"/>
    <col min="6919" max="6919" width="9" style="253" customWidth="1"/>
    <col min="6920" max="6920" width="15" style="253" customWidth="1"/>
    <col min="6921" max="7168" width="8.88671875" style="253"/>
    <col min="7169" max="7169" width="11.77734375" style="253" customWidth="1"/>
    <col min="7170" max="7170" width="35" style="253" customWidth="1"/>
    <col min="7171" max="7171" width="5.77734375" style="253" customWidth="1"/>
    <col min="7172" max="7172" width="8.21875" style="253" customWidth="1"/>
    <col min="7173" max="7173" width="8.33203125" style="253" customWidth="1"/>
    <col min="7174" max="7174" width="10.44140625" style="253" customWidth="1"/>
    <col min="7175" max="7175" width="9" style="253" customWidth="1"/>
    <col min="7176" max="7176" width="15" style="253" customWidth="1"/>
    <col min="7177" max="7424" width="8.88671875" style="253"/>
    <col min="7425" max="7425" width="11.77734375" style="253" customWidth="1"/>
    <col min="7426" max="7426" width="35" style="253" customWidth="1"/>
    <col min="7427" max="7427" width="5.77734375" style="253" customWidth="1"/>
    <col min="7428" max="7428" width="8.21875" style="253" customWidth="1"/>
    <col min="7429" max="7429" width="8.33203125" style="253" customWidth="1"/>
    <col min="7430" max="7430" width="10.44140625" style="253" customWidth="1"/>
    <col min="7431" max="7431" width="9" style="253" customWidth="1"/>
    <col min="7432" max="7432" width="15" style="253" customWidth="1"/>
    <col min="7433" max="7680" width="8.88671875" style="253"/>
    <col min="7681" max="7681" width="11.77734375" style="253" customWidth="1"/>
    <col min="7682" max="7682" width="35" style="253" customWidth="1"/>
    <col min="7683" max="7683" width="5.77734375" style="253" customWidth="1"/>
    <col min="7684" max="7684" width="8.21875" style="253" customWidth="1"/>
    <col min="7685" max="7685" width="8.33203125" style="253" customWidth="1"/>
    <col min="7686" max="7686" width="10.44140625" style="253" customWidth="1"/>
    <col min="7687" max="7687" width="9" style="253" customWidth="1"/>
    <col min="7688" max="7688" width="15" style="253" customWidth="1"/>
    <col min="7689" max="7936" width="8.88671875" style="253"/>
    <col min="7937" max="7937" width="11.77734375" style="253" customWidth="1"/>
    <col min="7938" max="7938" width="35" style="253" customWidth="1"/>
    <col min="7939" max="7939" width="5.77734375" style="253" customWidth="1"/>
    <col min="7940" max="7940" width="8.21875" style="253" customWidth="1"/>
    <col min="7941" max="7941" width="8.33203125" style="253" customWidth="1"/>
    <col min="7942" max="7942" width="10.44140625" style="253" customWidth="1"/>
    <col min="7943" max="7943" width="9" style="253" customWidth="1"/>
    <col min="7944" max="7944" width="15" style="253" customWidth="1"/>
    <col min="7945" max="8192" width="8.88671875" style="253"/>
    <col min="8193" max="8193" width="11.77734375" style="253" customWidth="1"/>
    <col min="8194" max="8194" width="35" style="253" customWidth="1"/>
    <col min="8195" max="8195" width="5.77734375" style="253" customWidth="1"/>
    <col min="8196" max="8196" width="8.21875" style="253" customWidth="1"/>
    <col min="8197" max="8197" width="8.33203125" style="253" customWidth="1"/>
    <col min="8198" max="8198" width="10.44140625" style="253" customWidth="1"/>
    <col min="8199" max="8199" width="9" style="253" customWidth="1"/>
    <col min="8200" max="8200" width="15" style="253" customWidth="1"/>
    <col min="8201" max="8448" width="8.88671875" style="253"/>
    <col min="8449" max="8449" width="11.77734375" style="253" customWidth="1"/>
    <col min="8450" max="8450" width="35" style="253" customWidth="1"/>
    <col min="8451" max="8451" width="5.77734375" style="253" customWidth="1"/>
    <col min="8452" max="8452" width="8.21875" style="253" customWidth="1"/>
    <col min="8453" max="8453" width="8.33203125" style="253" customWidth="1"/>
    <col min="8454" max="8454" width="10.44140625" style="253" customWidth="1"/>
    <col min="8455" max="8455" width="9" style="253" customWidth="1"/>
    <col min="8456" max="8456" width="15" style="253" customWidth="1"/>
    <col min="8457" max="8704" width="8.88671875" style="253"/>
    <col min="8705" max="8705" width="11.77734375" style="253" customWidth="1"/>
    <col min="8706" max="8706" width="35" style="253" customWidth="1"/>
    <col min="8707" max="8707" width="5.77734375" style="253" customWidth="1"/>
    <col min="8708" max="8708" width="8.21875" style="253" customWidth="1"/>
    <col min="8709" max="8709" width="8.33203125" style="253" customWidth="1"/>
    <col min="8710" max="8710" width="10.44140625" style="253" customWidth="1"/>
    <col min="8711" max="8711" width="9" style="253" customWidth="1"/>
    <col min="8712" max="8712" width="15" style="253" customWidth="1"/>
    <col min="8713" max="8960" width="8.88671875" style="253"/>
    <col min="8961" max="8961" width="11.77734375" style="253" customWidth="1"/>
    <col min="8962" max="8962" width="35" style="253" customWidth="1"/>
    <col min="8963" max="8963" width="5.77734375" style="253" customWidth="1"/>
    <col min="8964" max="8964" width="8.21875" style="253" customWidth="1"/>
    <col min="8965" max="8965" width="8.33203125" style="253" customWidth="1"/>
    <col min="8966" max="8966" width="10.44140625" style="253" customWidth="1"/>
    <col min="8967" max="8967" width="9" style="253" customWidth="1"/>
    <col min="8968" max="8968" width="15" style="253" customWidth="1"/>
    <col min="8969" max="9216" width="8.88671875" style="253"/>
    <col min="9217" max="9217" width="11.77734375" style="253" customWidth="1"/>
    <col min="9218" max="9218" width="35" style="253" customWidth="1"/>
    <col min="9219" max="9219" width="5.77734375" style="253" customWidth="1"/>
    <col min="9220" max="9220" width="8.21875" style="253" customWidth="1"/>
    <col min="9221" max="9221" width="8.33203125" style="253" customWidth="1"/>
    <col min="9222" max="9222" width="10.44140625" style="253" customWidth="1"/>
    <col min="9223" max="9223" width="9" style="253" customWidth="1"/>
    <col min="9224" max="9224" width="15" style="253" customWidth="1"/>
    <col min="9225" max="9472" width="8.88671875" style="253"/>
    <col min="9473" max="9473" width="11.77734375" style="253" customWidth="1"/>
    <col min="9474" max="9474" width="35" style="253" customWidth="1"/>
    <col min="9475" max="9475" width="5.77734375" style="253" customWidth="1"/>
    <col min="9476" max="9476" width="8.21875" style="253" customWidth="1"/>
    <col min="9477" max="9477" width="8.33203125" style="253" customWidth="1"/>
    <col min="9478" max="9478" width="10.44140625" style="253" customWidth="1"/>
    <col min="9479" max="9479" width="9" style="253" customWidth="1"/>
    <col min="9480" max="9480" width="15" style="253" customWidth="1"/>
    <col min="9481" max="9728" width="8.88671875" style="253"/>
    <col min="9729" max="9729" width="11.77734375" style="253" customWidth="1"/>
    <col min="9730" max="9730" width="35" style="253" customWidth="1"/>
    <col min="9731" max="9731" width="5.77734375" style="253" customWidth="1"/>
    <col min="9732" max="9732" width="8.21875" style="253" customWidth="1"/>
    <col min="9733" max="9733" width="8.33203125" style="253" customWidth="1"/>
    <col min="9734" max="9734" width="10.44140625" style="253" customWidth="1"/>
    <col min="9735" max="9735" width="9" style="253" customWidth="1"/>
    <col min="9736" max="9736" width="15" style="253" customWidth="1"/>
    <col min="9737" max="9984" width="8.88671875" style="253"/>
    <col min="9985" max="9985" width="11.77734375" style="253" customWidth="1"/>
    <col min="9986" max="9986" width="35" style="253" customWidth="1"/>
    <col min="9987" max="9987" width="5.77734375" style="253" customWidth="1"/>
    <col min="9988" max="9988" width="8.21875" style="253" customWidth="1"/>
    <col min="9989" max="9989" width="8.33203125" style="253" customWidth="1"/>
    <col min="9990" max="9990" width="10.44140625" style="253" customWidth="1"/>
    <col min="9991" max="9991" width="9" style="253" customWidth="1"/>
    <col min="9992" max="9992" width="15" style="253" customWidth="1"/>
    <col min="9993" max="10240" width="8.88671875" style="253"/>
    <col min="10241" max="10241" width="11.77734375" style="253" customWidth="1"/>
    <col min="10242" max="10242" width="35" style="253" customWidth="1"/>
    <col min="10243" max="10243" width="5.77734375" style="253" customWidth="1"/>
    <col min="10244" max="10244" width="8.21875" style="253" customWidth="1"/>
    <col min="10245" max="10245" width="8.33203125" style="253" customWidth="1"/>
    <col min="10246" max="10246" width="10.44140625" style="253" customWidth="1"/>
    <col min="10247" max="10247" width="9" style="253" customWidth="1"/>
    <col min="10248" max="10248" width="15" style="253" customWidth="1"/>
    <col min="10249" max="10496" width="8.88671875" style="253"/>
    <col min="10497" max="10497" width="11.77734375" style="253" customWidth="1"/>
    <col min="10498" max="10498" width="35" style="253" customWidth="1"/>
    <col min="10499" max="10499" width="5.77734375" style="253" customWidth="1"/>
    <col min="10500" max="10500" width="8.21875" style="253" customWidth="1"/>
    <col min="10501" max="10501" width="8.33203125" style="253" customWidth="1"/>
    <col min="10502" max="10502" width="10.44140625" style="253" customWidth="1"/>
    <col min="10503" max="10503" width="9" style="253" customWidth="1"/>
    <col min="10504" max="10504" width="15" style="253" customWidth="1"/>
    <col min="10505" max="10752" width="8.88671875" style="253"/>
    <col min="10753" max="10753" width="11.77734375" style="253" customWidth="1"/>
    <col min="10754" max="10754" width="35" style="253" customWidth="1"/>
    <col min="10755" max="10755" width="5.77734375" style="253" customWidth="1"/>
    <col min="10756" max="10756" width="8.21875" style="253" customWidth="1"/>
    <col min="10757" max="10757" width="8.33203125" style="253" customWidth="1"/>
    <col min="10758" max="10758" width="10.44140625" style="253" customWidth="1"/>
    <col min="10759" max="10759" width="9" style="253" customWidth="1"/>
    <col min="10760" max="10760" width="15" style="253" customWidth="1"/>
    <col min="10761" max="11008" width="8.88671875" style="253"/>
    <col min="11009" max="11009" width="11.77734375" style="253" customWidth="1"/>
    <col min="11010" max="11010" width="35" style="253" customWidth="1"/>
    <col min="11011" max="11011" width="5.77734375" style="253" customWidth="1"/>
    <col min="11012" max="11012" width="8.21875" style="253" customWidth="1"/>
    <col min="11013" max="11013" width="8.33203125" style="253" customWidth="1"/>
    <col min="11014" max="11014" width="10.44140625" style="253" customWidth="1"/>
    <col min="11015" max="11015" width="9" style="253" customWidth="1"/>
    <col min="11016" max="11016" width="15" style="253" customWidth="1"/>
    <col min="11017" max="11264" width="8.88671875" style="253"/>
    <col min="11265" max="11265" width="11.77734375" style="253" customWidth="1"/>
    <col min="11266" max="11266" width="35" style="253" customWidth="1"/>
    <col min="11267" max="11267" width="5.77734375" style="253" customWidth="1"/>
    <col min="11268" max="11268" width="8.21875" style="253" customWidth="1"/>
    <col min="11269" max="11269" width="8.33203125" style="253" customWidth="1"/>
    <col min="11270" max="11270" width="10.44140625" style="253" customWidth="1"/>
    <col min="11271" max="11271" width="9" style="253" customWidth="1"/>
    <col min="11272" max="11272" width="15" style="253" customWidth="1"/>
    <col min="11273" max="11520" width="8.88671875" style="253"/>
    <col min="11521" max="11521" width="11.77734375" style="253" customWidth="1"/>
    <col min="11522" max="11522" width="35" style="253" customWidth="1"/>
    <col min="11523" max="11523" width="5.77734375" style="253" customWidth="1"/>
    <col min="11524" max="11524" width="8.21875" style="253" customWidth="1"/>
    <col min="11525" max="11525" width="8.33203125" style="253" customWidth="1"/>
    <col min="11526" max="11526" width="10.44140625" style="253" customWidth="1"/>
    <col min="11527" max="11527" width="9" style="253" customWidth="1"/>
    <col min="11528" max="11528" width="15" style="253" customWidth="1"/>
    <col min="11529" max="11776" width="8.88671875" style="253"/>
    <col min="11777" max="11777" width="11.77734375" style="253" customWidth="1"/>
    <col min="11778" max="11778" width="35" style="253" customWidth="1"/>
    <col min="11779" max="11779" width="5.77734375" style="253" customWidth="1"/>
    <col min="11780" max="11780" width="8.21875" style="253" customWidth="1"/>
    <col min="11781" max="11781" width="8.33203125" style="253" customWidth="1"/>
    <col min="11782" max="11782" width="10.44140625" style="253" customWidth="1"/>
    <col min="11783" max="11783" width="9" style="253" customWidth="1"/>
    <col min="11784" max="11784" width="15" style="253" customWidth="1"/>
    <col min="11785" max="12032" width="8.88671875" style="253"/>
    <col min="12033" max="12033" width="11.77734375" style="253" customWidth="1"/>
    <col min="12034" max="12034" width="35" style="253" customWidth="1"/>
    <col min="12035" max="12035" width="5.77734375" style="253" customWidth="1"/>
    <col min="12036" max="12036" width="8.21875" style="253" customWidth="1"/>
    <col min="12037" max="12037" width="8.33203125" style="253" customWidth="1"/>
    <col min="12038" max="12038" width="10.44140625" style="253" customWidth="1"/>
    <col min="12039" max="12039" width="9" style="253" customWidth="1"/>
    <col min="12040" max="12040" width="15" style="253" customWidth="1"/>
    <col min="12041" max="12288" width="8.88671875" style="253"/>
    <col min="12289" max="12289" width="11.77734375" style="253" customWidth="1"/>
    <col min="12290" max="12290" width="35" style="253" customWidth="1"/>
    <col min="12291" max="12291" width="5.77734375" style="253" customWidth="1"/>
    <col min="12292" max="12292" width="8.21875" style="253" customWidth="1"/>
    <col min="12293" max="12293" width="8.33203125" style="253" customWidth="1"/>
    <col min="12294" max="12294" width="10.44140625" style="253" customWidth="1"/>
    <col min="12295" max="12295" width="9" style="253" customWidth="1"/>
    <col min="12296" max="12296" width="15" style="253" customWidth="1"/>
    <col min="12297" max="12544" width="8.88671875" style="253"/>
    <col min="12545" max="12545" width="11.77734375" style="253" customWidth="1"/>
    <col min="12546" max="12546" width="35" style="253" customWidth="1"/>
    <col min="12547" max="12547" width="5.77734375" style="253" customWidth="1"/>
    <col min="12548" max="12548" width="8.21875" style="253" customWidth="1"/>
    <col min="12549" max="12549" width="8.33203125" style="253" customWidth="1"/>
    <col min="12550" max="12550" width="10.44140625" style="253" customWidth="1"/>
    <col min="12551" max="12551" width="9" style="253" customWidth="1"/>
    <col min="12552" max="12552" width="15" style="253" customWidth="1"/>
    <col min="12553" max="12800" width="8.88671875" style="253"/>
    <col min="12801" max="12801" width="11.77734375" style="253" customWidth="1"/>
    <col min="12802" max="12802" width="35" style="253" customWidth="1"/>
    <col min="12803" max="12803" width="5.77734375" style="253" customWidth="1"/>
    <col min="12804" max="12804" width="8.21875" style="253" customWidth="1"/>
    <col min="12805" max="12805" width="8.33203125" style="253" customWidth="1"/>
    <col min="12806" max="12806" width="10.44140625" style="253" customWidth="1"/>
    <col min="12807" max="12807" width="9" style="253" customWidth="1"/>
    <col min="12808" max="12808" width="15" style="253" customWidth="1"/>
    <col min="12809" max="13056" width="8.88671875" style="253"/>
    <col min="13057" max="13057" width="11.77734375" style="253" customWidth="1"/>
    <col min="13058" max="13058" width="35" style="253" customWidth="1"/>
    <col min="13059" max="13059" width="5.77734375" style="253" customWidth="1"/>
    <col min="13060" max="13060" width="8.21875" style="253" customWidth="1"/>
    <col min="13061" max="13061" width="8.33203125" style="253" customWidth="1"/>
    <col min="13062" max="13062" width="10.44140625" style="253" customWidth="1"/>
    <col min="13063" max="13063" width="9" style="253" customWidth="1"/>
    <col min="13064" max="13064" width="15" style="253" customWidth="1"/>
    <col min="13065" max="13312" width="8.88671875" style="253"/>
    <col min="13313" max="13313" width="11.77734375" style="253" customWidth="1"/>
    <col min="13314" max="13314" width="35" style="253" customWidth="1"/>
    <col min="13315" max="13315" width="5.77734375" style="253" customWidth="1"/>
    <col min="13316" max="13316" width="8.21875" style="253" customWidth="1"/>
    <col min="13317" max="13317" width="8.33203125" style="253" customWidth="1"/>
    <col min="13318" max="13318" width="10.44140625" style="253" customWidth="1"/>
    <col min="13319" max="13319" width="9" style="253" customWidth="1"/>
    <col min="13320" max="13320" width="15" style="253" customWidth="1"/>
    <col min="13321" max="13568" width="8.88671875" style="253"/>
    <col min="13569" max="13569" width="11.77734375" style="253" customWidth="1"/>
    <col min="13570" max="13570" width="35" style="253" customWidth="1"/>
    <col min="13571" max="13571" width="5.77734375" style="253" customWidth="1"/>
    <col min="13572" max="13572" width="8.21875" style="253" customWidth="1"/>
    <col min="13573" max="13573" width="8.33203125" style="253" customWidth="1"/>
    <col min="13574" max="13574" width="10.44140625" style="253" customWidth="1"/>
    <col min="13575" max="13575" width="9" style="253" customWidth="1"/>
    <col min="13576" max="13576" width="15" style="253" customWidth="1"/>
    <col min="13577" max="13824" width="8.88671875" style="253"/>
    <col min="13825" max="13825" width="11.77734375" style="253" customWidth="1"/>
    <col min="13826" max="13826" width="35" style="253" customWidth="1"/>
    <col min="13827" max="13827" width="5.77734375" style="253" customWidth="1"/>
    <col min="13828" max="13828" width="8.21875" style="253" customWidth="1"/>
    <col min="13829" max="13829" width="8.33203125" style="253" customWidth="1"/>
    <col min="13830" max="13830" width="10.44140625" style="253" customWidth="1"/>
    <col min="13831" max="13831" width="9" style="253" customWidth="1"/>
    <col min="13832" max="13832" width="15" style="253" customWidth="1"/>
    <col min="13833" max="14080" width="8.88671875" style="253"/>
    <col min="14081" max="14081" width="11.77734375" style="253" customWidth="1"/>
    <col min="14082" max="14082" width="35" style="253" customWidth="1"/>
    <col min="14083" max="14083" width="5.77734375" style="253" customWidth="1"/>
    <col min="14084" max="14084" width="8.21875" style="253" customWidth="1"/>
    <col min="14085" max="14085" width="8.33203125" style="253" customWidth="1"/>
    <col min="14086" max="14086" width="10.44140625" style="253" customWidth="1"/>
    <col min="14087" max="14087" width="9" style="253" customWidth="1"/>
    <col min="14088" max="14088" width="15" style="253" customWidth="1"/>
    <col min="14089" max="14336" width="8.88671875" style="253"/>
    <col min="14337" max="14337" width="11.77734375" style="253" customWidth="1"/>
    <col min="14338" max="14338" width="35" style="253" customWidth="1"/>
    <col min="14339" max="14339" width="5.77734375" style="253" customWidth="1"/>
    <col min="14340" max="14340" width="8.21875" style="253" customWidth="1"/>
    <col min="14341" max="14341" width="8.33203125" style="253" customWidth="1"/>
    <col min="14342" max="14342" width="10.44140625" style="253" customWidth="1"/>
    <col min="14343" max="14343" width="9" style="253" customWidth="1"/>
    <col min="14344" max="14344" width="15" style="253" customWidth="1"/>
    <col min="14345" max="14592" width="8.88671875" style="253"/>
    <col min="14593" max="14593" width="11.77734375" style="253" customWidth="1"/>
    <col min="14594" max="14594" width="35" style="253" customWidth="1"/>
    <col min="14595" max="14595" width="5.77734375" style="253" customWidth="1"/>
    <col min="14596" max="14596" width="8.21875" style="253" customWidth="1"/>
    <col min="14597" max="14597" width="8.33203125" style="253" customWidth="1"/>
    <col min="14598" max="14598" width="10.44140625" style="253" customWidth="1"/>
    <col min="14599" max="14599" width="9" style="253" customWidth="1"/>
    <col min="14600" max="14600" width="15" style="253" customWidth="1"/>
    <col min="14601" max="14848" width="8.88671875" style="253"/>
    <col min="14849" max="14849" width="11.77734375" style="253" customWidth="1"/>
    <col min="14850" max="14850" width="35" style="253" customWidth="1"/>
    <col min="14851" max="14851" width="5.77734375" style="253" customWidth="1"/>
    <col min="14852" max="14852" width="8.21875" style="253" customWidth="1"/>
    <col min="14853" max="14853" width="8.33203125" style="253" customWidth="1"/>
    <col min="14854" max="14854" width="10.44140625" style="253" customWidth="1"/>
    <col min="14855" max="14855" width="9" style="253" customWidth="1"/>
    <col min="14856" max="14856" width="15" style="253" customWidth="1"/>
    <col min="14857" max="15104" width="8.88671875" style="253"/>
    <col min="15105" max="15105" width="11.77734375" style="253" customWidth="1"/>
    <col min="15106" max="15106" width="35" style="253" customWidth="1"/>
    <col min="15107" max="15107" width="5.77734375" style="253" customWidth="1"/>
    <col min="15108" max="15108" width="8.21875" style="253" customWidth="1"/>
    <col min="15109" max="15109" width="8.33203125" style="253" customWidth="1"/>
    <col min="15110" max="15110" width="10.44140625" style="253" customWidth="1"/>
    <col min="15111" max="15111" width="9" style="253" customWidth="1"/>
    <col min="15112" max="15112" width="15" style="253" customWidth="1"/>
    <col min="15113" max="15360" width="8.88671875" style="253"/>
    <col min="15361" max="15361" width="11.77734375" style="253" customWidth="1"/>
    <col min="15362" max="15362" width="35" style="253" customWidth="1"/>
    <col min="15363" max="15363" width="5.77734375" style="253" customWidth="1"/>
    <col min="15364" max="15364" width="8.21875" style="253" customWidth="1"/>
    <col min="15365" max="15365" width="8.33203125" style="253" customWidth="1"/>
    <col min="15366" max="15366" width="10.44140625" style="253" customWidth="1"/>
    <col min="15367" max="15367" width="9" style="253" customWidth="1"/>
    <col min="15368" max="15368" width="15" style="253" customWidth="1"/>
    <col min="15369" max="15616" width="8.88671875" style="253"/>
    <col min="15617" max="15617" width="11.77734375" style="253" customWidth="1"/>
    <col min="15618" max="15618" width="35" style="253" customWidth="1"/>
    <col min="15619" max="15619" width="5.77734375" style="253" customWidth="1"/>
    <col min="15620" max="15620" width="8.21875" style="253" customWidth="1"/>
    <col min="15621" max="15621" width="8.33203125" style="253" customWidth="1"/>
    <col min="15622" max="15622" width="10.44140625" style="253" customWidth="1"/>
    <col min="15623" max="15623" width="9" style="253" customWidth="1"/>
    <col min="15624" max="15624" width="15" style="253" customWidth="1"/>
    <col min="15625" max="15872" width="8.88671875" style="253"/>
    <col min="15873" max="15873" width="11.77734375" style="253" customWidth="1"/>
    <col min="15874" max="15874" width="35" style="253" customWidth="1"/>
    <col min="15875" max="15875" width="5.77734375" style="253" customWidth="1"/>
    <col min="15876" max="15876" width="8.21875" style="253" customWidth="1"/>
    <col min="15877" max="15877" width="8.33203125" style="253" customWidth="1"/>
    <col min="15878" max="15878" width="10.44140625" style="253" customWidth="1"/>
    <col min="15879" max="15879" width="9" style="253" customWidth="1"/>
    <col min="15880" max="15880" width="15" style="253" customWidth="1"/>
    <col min="15881" max="16128" width="8.88671875" style="253"/>
    <col min="16129" max="16129" width="11.77734375" style="253" customWidth="1"/>
    <col min="16130" max="16130" width="35" style="253" customWidth="1"/>
    <col min="16131" max="16131" width="5.77734375" style="253" customWidth="1"/>
    <col min="16132" max="16132" width="8.21875" style="253" customWidth="1"/>
    <col min="16133" max="16133" width="8.33203125" style="253" customWidth="1"/>
    <col min="16134" max="16134" width="10.44140625" style="253" customWidth="1"/>
    <col min="16135" max="16135" width="9" style="253" customWidth="1"/>
    <col min="16136" max="16136" width="15" style="253" customWidth="1"/>
    <col min="16137" max="16384" width="8.88671875" style="253"/>
  </cols>
  <sheetData>
    <row r="1" spans="1:8" ht="15.75" x14ac:dyDescent="0.2">
      <c r="H1" s="254" t="s">
        <v>310</v>
      </c>
    </row>
    <row r="2" spans="1:8" ht="15" x14ac:dyDescent="0.2">
      <c r="A2" s="223" t="s">
        <v>309</v>
      </c>
      <c r="B2" s="222" t="s">
        <v>288</v>
      </c>
      <c r="C2" s="222"/>
      <c r="D2" s="222"/>
      <c r="E2" s="222"/>
      <c r="F2" s="222"/>
      <c r="G2" s="222"/>
    </row>
    <row r="3" spans="1:8" ht="15" x14ac:dyDescent="0.2">
      <c r="A3" s="223" t="s">
        <v>308</v>
      </c>
      <c r="B3" s="222" t="s">
        <v>321</v>
      </c>
      <c r="C3" s="222"/>
      <c r="D3" s="222"/>
      <c r="E3" s="222"/>
      <c r="F3" s="222"/>
      <c r="G3" s="222"/>
    </row>
    <row r="4" spans="1:8" ht="15.75" thickBot="1" x14ac:dyDescent="0.25">
      <c r="A4" s="223" t="s">
        <v>307</v>
      </c>
      <c r="B4" s="222" t="s">
        <v>334</v>
      </c>
      <c r="C4" s="222"/>
      <c r="D4" s="222"/>
      <c r="E4" s="222"/>
      <c r="F4" s="222"/>
      <c r="G4" s="222"/>
    </row>
    <row r="5" spans="1:8" s="256" customFormat="1" ht="18" customHeight="1" x14ac:dyDescent="0.2">
      <c r="A5" s="441"/>
      <c r="B5" s="255" t="s">
        <v>319</v>
      </c>
      <c r="C5" s="443" t="s">
        <v>241</v>
      </c>
      <c r="D5" s="443" t="s">
        <v>320</v>
      </c>
      <c r="E5" s="443" t="s">
        <v>305</v>
      </c>
      <c r="F5" s="443" t="s">
        <v>304</v>
      </c>
      <c r="G5" s="443" t="s">
        <v>303</v>
      </c>
      <c r="H5" s="436" t="s">
        <v>302</v>
      </c>
    </row>
    <row r="6" spans="1:8" s="256" customFormat="1" ht="65.25" customHeight="1" x14ac:dyDescent="0.2">
      <c r="A6" s="442"/>
      <c r="B6" s="257" t="s">
        <v>322</v>
      </c>
      <c r="C6" s="444"/>
      <c r="D6" s="444"/>
      <c r="E6" s="444"/>
      <c r="F6" s="444"/>
      <c r="G6" s="444"/>
      <c r="H6" s="437"/>
    </row>
    <row r="7" spans="1:8" s="256" customFormat="1" ht="18" customHeight="1" x14ac:dyDescent="0.2">
      <c r="A7" s="258" t="s">
        <v>306</v>
      </c>
      <c r="B7" s="259">
        <v>1</v>
      </c>
      <c r="C7" s="259">
        <v>2</v>
      </c>
      <c r="D7" s="259">
        <v>3</v>
      </c>
      <c r="E7" s="260">
        <v>4</v>
      </c>
      <c r="F7" s="260">
        <v>5</v>
      </c>
      <c r="G7" s="260">
        <v>6</v>
      </c>
      <c r="H7" s="261">
        <v>7</v>
      </c>
    </row>
    <row r="8" spans="1:8" x14ac:dyDescent="0.2">
      <c r="A8" s="262">
        <v>1</v>
      </c>
      <c r="B8" s="263"/>
      <c r="C8" s="263"/>
      <c r="D8" s="263"/>
      <c r="E8" s="263"/>
      <c r="F8" s="263"/>
      <c r="G8" s="263"/>
      <c r="H8" s="264"/>
    </row>
    <row r="9" spans="1:8" s="268" customFormat="1" x14ac:dyDescent="0.2">
      <c r="A9" s="265">
        <v>2</v>
      </c>
      <c r="B9" s="266"/>
      <c r="C9" s="266"/>
      <c r="D9" s="266"/>
      <c r="E9" s="266"/>
      <c r="F9" s="266"/>
      <c r="G9" s="266"/>
      <c r="H9" s="267"/>
    </row>
    <row r="10" spans="1:8" ht="15" customHeight="1" x14ac:dyDescent="0.2">
      <c r="A10" s="262">
        <v>3</v>
      </c>
      <c r="B10" s="269"/>
      <c r="C10" s="269"/>
      <c r="D10" s="269"/>
      <c r="E10" s="270"/>
      <c r="F10" s="270"/>
      <c r="G10" s="270"/>
      <c r="H10" s="271"/>
    </row>
    <row r="11" spans="1:8" ht="15" customHeight="1" x14ac:dyDescent="0.2">
      <c r="A11" s="262">
        <v>4</v>
      </c>
      <c r="B11" s="270"/>
      <c r="C11" s="270"/>
      <c r="D11" s="270"/>
      <c r="E11" s="270"/>
      <c r="F11" s="270"/>
      <c r="G11" s="270"/>
      <c r="H11" s="271"/>
    </row>
    <row r="12" spans="1:8" ht="15" customHeight="1" x14ac:dyDescent="0.2">
      <c r="A12" s="262">
        <v>5</v>
      </c>
      <c r="B12" s="270"/>
      <c r="C12" s="270"/>
      <c r="D12" s="270"/>
      <c r="E12" s="270"/>
      <c r="F12" s="270"/>
      <c r="G12" s="270"/>
      <c r="H12" s="271"/>
    </row>
    <row r="13" spans="1:8" ht="15" customHeight="1" x14ac:dyDescent="0.2">
      <c r="A13" s="262">
        <v>6</v>
      </c>
      <c r="B13" s="270"/>
      <c r="C13" s="270"/>
      <c r="D13" s="270"/>
      <c r="E13" s="270"/>
      <c r="F13" s="270"/>
      <c r="G13" s="270"/>
      <c r="H13" s="271"/>
    </row>
    <row r="14" spans="1:8" ht="15" customHeight="1" x14ac:dyDescent="0.2">
      <c r="A14" s="262">
        <v>7</v>
      </c>
      <c r="B14" s="270"/>
      <c r="C14" s="270"/>
      <c r="D14" s="270"/>
      <c r="E14" s="270"/>
      <c r="F14" s="270"/>
      <c r="G14" s="270"/>
      <c r="H14" s="271"/>
    </row>
    <row r="15" spans="1:8" ht="15" customHeight="1" x14ac:dyDescent="0.2">
      <c r="A15" s="262">
        <v>8</v>
      </c>
      <c r="B15" s="270"/>
      <c r="C15" s="270"/>
      <c r="D15" s="270"/>
      <c r="E15" s="270"/>
      <c r="F15" s="270"/>
      <c r="G15" s="270"/>
      <c r="H15" s="271"/>
    </row>
    <row r="16" spans="1:8" ht="15" customHeight="1" x14ac:dyDescent="0.2">
      <c r="A16" s="262">
        <v>9</v>
      </c>
      <c r="B16" s="270"/>
      <c r="C16" s="270"/>
      <c r="D16" s="270"/>
      <c r="E16" s="270"/>
      <c r="F16" s="270"/>
      <c r="G16" s="270"/>
      <c r="H16" s="271"/>
    </row>
    <row r="17" spans="1:8" ht="15" customHeight="1" x14ac:dyDescent="0.2">
      <c r="A17" s="262">
        <v>10</v>
      </c>
      <c r="B17" s="270"/>
      <c r="C17" s="270"/>
      <c r="D17" s="270"/>
      <c r="E17" s="270"/>
      <c r="F17" s="270"/>
      <c r="G17" s="270"/>
      <c r="H17" s="271"/>
    </row>
    <row r="18" spans="1:8" ht="15" customHeight="1" x14ac:dyDescent="0.2">
      <c r="A18" s="262">
        <v>11</v>
      </c>
      <c r="B18" s="270"/>
      <c r="C18" s="270"/>
      <c r="D18" s="270"/>
      <c r="E18" s="270"/>
      <c r="F18" s="270"/>
      <c r="G18" s="270"/>
      <c r="H18" s="271"/>
    </row>
    <row r="19" spans="1:8" ht="15" customHeight="1" x14ac:dyDescent="0.2">
      <c r="A19" s="262">
        <v>12</v>
      </c>
      <c r="B19" s="270"/>
      <c r="C19" s="270"/>
      <c r="D19" s="270"/>
      <c r="E19" s="270"/>
      <c r="F19" s="270"/>
      <c r="G19" s="270"/>
      <c r="H19" s="271"/>
    </row>
    <row r="20" spans="1:8" ht="15" customHeight="1" x14ac:dyDescent="0.2">
      <c r="A20" s="262">
        <v>13</v>
      </c>
      <c r="B20" s="270"/>
      <c r="C20" s="270"/>
      <c r="D20" s="270"/>
      <c r="E20" s="270"/>
      <c r="F20" s="270"/>
      <c r="G20" s="270"/>
      <c r="H20" s="271"/>
    </row>
    <row r="21" spans="1:8" ht="15" customHeight="1" x14ac:dyDescent="0.2">
      <c r="A21" s="262">
        <v>14</v>
      </c>
      <c r="B21" s="270"/>
      <c r="C21" s="270"/>
      <c r="D21" s="270"/>
      <c r="E21" s="270"/>
      <c r="F21" s="270"/>
      <c r="G21" s="270"/>
      <c r="H21" s="271"/>
    </row>
    <row r="22" spans="1:8" ht="15" customHeight="1" x14ac:dyDescent="0.2">
      <c r="A22" s="262"/>
      <c r="B22" s="270"/>
      <c r="C22" s="270"/>
      <c r="D22" s="270"/>
      <c r="E22" s="270"/>
      <c r="F22" s="270"/>
      <c r="G22" s="270"/>
      <c r="H22" s="271"/>
    </row>
    <row r="23" spans="1:8" x14ac:dyDescent="0.2">
      <c r="A23" s="438" t="s">
        <v>301</v>
      </c>
      <c r="B23" s="439"/>
      <c r="C23" s="439"/>
      <c r="D23" s="439"/>
      <c r="E23" s="439"/>
      <c r="F23" s="439"/>
      <c r="G23" s="439"/>
      <c r="H23" s="440"/>
    </row>
    <row r="24" spans="1:8" x14ac:dyDescent="0.2">
      <c r="A24" s="438" t="s">
        <v>300</v>
      </c>
      <c r="B24" s="439"/>
      <c r="C24" s="439"/>
      <c r="D24" s="439"/>
      <c r="E24" s="439"/>
      <c r="F24" s="439"/>
      <c r="G24" s="439"/>
      <c r="H24" s="272"/>
    </row>
    <row r="25" spans="1:8" x14ac:dyDescent="0.2">
      <c r="A25" s="273"/>
      <c r="B25" s="274"/>
      <c r="C25" s="274"/>
      <c r="D25" s="274"/>
      <c r="E25" s="274"/>
      <c r="F25" s="274"/>
      <c r="G25" s="274"/>
      <c r="H25" s="272"/>
    </row>
    <row r="26" spans="1:8" ht="27.75" customHeight="1" thickBot="1" x14ac:dyDescent="0.25">
      <c r="A26" s="275" t="s">
        <v>299</v>
      </c>
      <c r="B26" s="276" t="s">
        <v>298</v>
      </c>
      <c r="C26" s="276"/>
      <c r="D26" s="276"/>
      <c r="E26" s="276"/>
      <c r="F26" s="276" t="s">
        <v>297</v>
      </c>
      <c r="G26" s="276" t="s">
        <v>296</v>
      </c>
      <c r="H26" s="277" t="s">
        <v>295</v>
      </c>
    </row>
  </sheetData>
  <mergeCells count="9">
    <mergeCell ref="H5:H6"/>
    <mergeCell ref="A23:H23"/>
    <mergeCell ref="A24:G24"/>
    <mergeCell ref="A5:A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ecwbending</vt:lpstr>
      <vt:lpstr>ecwsample</vt:lpstr>
      <vt:lpstr>WAN INDIAN</vt:lpstr>
      <vt:lpstr>MANDATORY</vt:lpstr>
      <vt:lpstr>CIF</vt:lpstr>
      <vt:lpstr>MANDATORY!Print_Area</vt:lpstr>
      <vt:lpstr>ecwsample!Print_Titles</vt:lpstr>
      <vt:lpstr>MANDATORY!Print_Titles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RAJEEV RANJAN - PG-I-1</cp:lastModifiedBy>
  <cp:lastPrinted>2015-12-18T07:30:02Z</cp:lastPrinted>
  <dcterms:created xsi:type="dcterms:W3CDTF">2000-05-02T09:49:50Z</dcterms:created>
  <dcterms:modified xsi:type="dcterms:W3CDTF">2015-12-18T09:21:36Z</dcterms:modified>
</cp:coreProperties>
</file>